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'22B'!$C$11:$V$187</definedName>
    <definedName name="_xlnm.Print_Area" localSheetId="6">'22C'!$C$11:$V$52</definedName>
    <definedName name="_xlnm.Print_Area" localSheetId="8">'24A'!$C$11:$V$48</definedName>
    <definedName name="_xlnm.Print_Area" localSheetId="9">'24B'!$C$11:$V$145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<sst xmlns="http://schemas.openxmlformats.org/spreadsheetml/2006/main" count="48710" uniqueCount="1487">
  <si>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</si>
  <si>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</si>
  <si>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</si>
  <si>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</si>
  <si>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</si>
  <si>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</si>
  <si>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</si>
  <si>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</si>
  <si>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</si>
  <si>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</si>
  <si>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</si>
  <si>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</si>
  <si>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</si>
  <si>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</si>
  <si>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</si>
  <si>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</si>
  <si>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</si>
  <si>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</si>
  <si>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</si>
  <si>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</si>
  <si>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</si>
  <si>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</si>
  <si>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</si>
  <si>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</si>
  <si>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</si>
  <si>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</si>
  <si>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</si>
  <si>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</si>
  <si>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</si>
  <si>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</si>
  <si>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</si>
  <si>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</si>
  <si>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</si>
  <si>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</si>
  <si>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</si>
  <si>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</si>
  <si>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</si>
  <si>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</si>
  <si>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</si>
  <si>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</si>
  <si>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</si>
  <si>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</si>
  <si>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</si>
  <si>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</si>
  <si>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</si>
  <si>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</si>
  <si>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</si>
  <si>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</si>
  <si>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</si>
  <si>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</si>
  <si>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</si>
  <si>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</si>
  <si>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</si>
  <si>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</si>
  <si>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</si>
  <si>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</si>
  <si>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</si>
  <si>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</si>
  <si>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</si>
  <si>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</si>
  <si>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</si>
  <si>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</si>
  <si>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</si>
  <si>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</si>
  <si>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</si>
  <si>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</si>
  <si>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</si>
  <si>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</si>
  <si>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</si>
  <si>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</si>
  <si>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</si>
  <si>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</si>
  <si>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</si>
  <si>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</si>
  <si>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</si>
  <si>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</si>
  <si>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</si>
  <si>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</si>
  <si>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</si>
  <si>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</si>
  <si>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</si>
  <si>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</si>
  <si>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</si>
  <si>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</si>
  <si>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</si>
  <si>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</si>
  <si>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</si>
  <si>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</si>
  <si>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</si>
  <si>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</si>
  <si>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</si>
  <si>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</si>
  <si>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</si>
  <si>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</si>
  <si>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</si>
  <si>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</si>
  <si>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</si>
  <si>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</si>
  <si>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</si>
  <si>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</si>
  <si>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</si>
  <si>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</si>
  <si>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</si>
  <si>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</si>
  <si>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</si>
  <si>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</si>
  <si>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</si>
  <si>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</si>
  <si>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</si>
  <si>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</si>
  <si>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</si>
  <si>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</si>
  <si>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</si>
  <si>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</si>
  <si>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</si>
  <si>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</si>
  <si>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</si>
  <si>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</si>
  <si>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</si>
  <si>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</si>
  <si>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</si>
  <si>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</si>
  <si>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</si>
  <si>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</si>
  <si>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</si>
  <si>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</si>
  <si>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</si>
  <si>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</si>
  <si>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</si>
  <si>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</si>
  <si>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</si>
  <si>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</si>
  <si>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</si>
  <si>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</si>
  <si>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</si>
  <si>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</si>
  <si>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</si>
  <si>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</si>
  <si>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</si>
  <si>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</si>
  <si>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</si>
  <si>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</si>
  <si>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</si>
  <si>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</si>
  <si>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</si>
  <si>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</si>
  <si>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</si>
  <si>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</si>
  <si>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</si>
  <si>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</si>
  <si>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</si>
  <si>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</si>
  <si>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</si>
  <si>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</si>
  <si>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</si>
  <si>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</si>
  <si>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</si>
  <si>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</si>
  <si>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</si>
  <si>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</si>
  <si>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</si>
  <si>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</si>
  <si>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</si>
  <si>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</si>
  <si>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</si>
  <si>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</si>
  <si>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</si>
  <si>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</si>
  <si>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</si>
  <si>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</si>
  <si>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</si>
  <si>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</si>
  <si>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</si>
  <si>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</si>
  <si>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</si>
  <si>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</si>
  <si>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</si>
  <si>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</si>
  <si>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</si>
  <si>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</si>
  <si>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</si>
  <si>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</si>
  <si>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</si>
  <si>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</si>
  <si>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</si>
  <si>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</si>
  <si>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</si>
  <si>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</si>
  <si>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</si>
  <si>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</si>
  <si>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</si>
  <si>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</si>
  <si>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</si>
  <si>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</si>
  <si>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</si>
  <si>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</si>
  <si>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</si>
  <si>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</si>
  <si>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</si>
  <si>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</si>
  <si>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</si>
  <si>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</si>
  <si>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</si>
  <si>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</si>
  <si>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</si>
  <si>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</si>
  <si>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</si>
  <si>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</si>
  <si>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</si>
  <si>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</si>
  <si>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</si>
  <si>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</si>
  <si>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</si>
  <si>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</si>
  <si>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</si>
  <si>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</si>
  <si>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</si>
  <si>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</si>
  <si>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</si>
  <si>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</si>
  <si>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</si>
  <si>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</si>
  <si>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</si>
  <si>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</si>
  <si>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</si>
  <si>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</si>
  <si>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</si>
  <si>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</si>
  <si>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</si>
  <si>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</si>
  <si>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</si>
  <si>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</si>
  <si>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</si>
  <si>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</si>
  <si>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</si>
  <si>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</si>
  <si>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</si>
  <si>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</si>
  <si>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</si>
  <si>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</si>
  <si>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</si>
  <si>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</si>
  <si>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</si>
  <si>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</si>
  <si>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</si>
  <si>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</si>
  <si>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</si>
  <si>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</si>
  <si>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</si>
  <si>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</si>
  <si>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</si>
  <si>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</si>
  <si>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</si>
  <si>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</si>
  <si>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</si>
  <si>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</si>
  <si>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</si>
  <si>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</si>
  <si>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</si>
  <si>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</si>
  <si>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</si>
  <si>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</si>
  <si>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</si>
  <si>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</si>
  <si>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</si>
  <si>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</si>
  <si>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</si>
  <si>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</si>
  <si>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</si>
  <si>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</si>
  <si>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</si>
  <si>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</si>
  <si>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</si>
  <si>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</si>
  <si>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</si>
  <si>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</si>
  <si>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</si>
  <si>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</si>
  <si>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</si>
  <si>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</si>
  <si>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</si>
  <si>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</si>
  <si>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</si>
  <si>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</si>
  <si>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</si>
  <si>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</si>
  <si>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</si>
  <si>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</si>
  <si>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</si>
  <si>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</si>
  <si>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</si>
  <si>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</si>
  <si>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</si>
  <si>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</si>
  <si>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</si>
  <si>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</si>
  <si>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</si>
  <si>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</si>
  <si>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</si>
  <si>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</si>
  <si>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</si>
  <si>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</si>
  <si>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</si>
  <si>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</si>
  <si>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</si>
  <si>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</si>
  <si>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</si>
  <si>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</si>
  <si>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</si>
  <si>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</si>
  <si>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</si>
  <si>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</si>
  <si>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</si>
  <si>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</si>
  <si>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</si>
  <si>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</si>
  <si>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</si>
  <si>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</si>
  <si>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</si>
  <si>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</si>
  <si>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</si>
  <si>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</si>
  <si>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</si>
  <si>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</si>
  <si>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</si>
  <si>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</si>
  <si>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</si>
  <si>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</si>
  <si>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</si>
  <si>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</si>
  <si>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</si>
  <si>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</si>
  <si>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</si>
  <si>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</si>
  <si>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</si>
  <si>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</si>
  <si>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</si>
  <si>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</si>
  <si>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</si>
  <si>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</si>
  <si>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</si>
  <si>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</si>
  <si>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</si>
  <si>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</si>
  <si>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</si>
  <si>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</si>
  <si>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</si>
  <si>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</si>
  <si>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</si>
  <si>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</si>
  <si>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</si>
  <si>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</si>
  <si>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</si>
  <si>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</si>
  <si>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</si>
  <si>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</si>
  <si>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</si>
  <si>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</si>
  <si>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</si>
  <si>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</si>
  <si>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</si>
  <si>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</si>
  <si>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</si>
  <si>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</si>
  <si>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</si>
  <si>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</si>
  <si>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</si>
  <si>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</si>
  <si>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</si>
  <si>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</si>
  <si>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</si>
  <si>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</si>
  <si>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</si>
  <si>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</si>
  <si>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</si>
  <si>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</si>
  <si>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</si>
  <si>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</si>
  <si>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</si>
  <si>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</si>
  <si>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</si>
  <si>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</si>
  <si>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</si>
  <si>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</si>
  <si>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</si>
  <si>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</si>
  <si>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</si>
  <si>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</si>
  <si>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</si>
  <si>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</si>
  <si>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</si>
  <si>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</si>
  <si>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</si>
  <si>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</si>
  <si>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</si>
  <si>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</si>
  <si>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</si>
  <si>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</si>
  <si>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</si>
  <si>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</si>
  <si>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</si>
  <si>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</si>
  <si>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</si>
  <si>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</si>
  <si>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</si>
  <si>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</si>
  <si>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</si>
  <si>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</si>
  <si>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</si>
  <si>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</si>
  <si>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</si>
  <si>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</si>
  <si>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</si>
  <si>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</si>
  <si>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</si>
  <si>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</si>
  <si>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</si>
  <si>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</si>
  <si>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</si>
  <si>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</si>
  <si>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</si>
  <si>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</si>
  <si>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</si>
  <si>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</si>
  <si>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</si>
  <si>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</si>
  <si>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</si>
  <si>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</si>
  <si>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</si>
  <si>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</si>
  <si>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</si>
  <si>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</si>
  <si>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</si>
  <si>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</si>
  <si>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</si>
  <si>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</si>
  <si>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</si>
  <si>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</si>
  <si>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</si>
  <si>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</si>
  <si>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</si>
  <si>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</si>
  <si>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</si>
  <si>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</si>
  <si>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</si>
  <si>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</si>
  <si>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</si>
  <si>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</si>
  <si>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</si>
  <si>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</si>
  <si>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</si>
  <si>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</si>
  <si>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</si>
  <si>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</si>
  <si>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</si>
  <si>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</si>
  <si>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</si>
  <si>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</si>
  <si>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</si>
  <si>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</si>
  <si>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</si>
  <si>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</si>
  <si>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</si>
  <si>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</si>
  <si>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</si>
  <si>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</si>
  <si>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</si>
  <si>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</si>
  <si>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</si>
  <si>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</si>
  <si>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</si>
  <si>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</si>
  <si>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</si>
  <si>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</si>
  <si>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</si>
  <si>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</si>
  <si>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</si>
  <si>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</si>
  <si>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</si>
  <si>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</si>
  <si>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</si>
  <si>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</si>
  <si>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</si>
  <si>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</si>
  <si>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</si>
  <si>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</si>
  <si>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</si>
  <si>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</si>
  <si>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</si>
  <si>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</si>
  <si>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</si>
  <si>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</si>
  <si>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</si>
  <si>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</si>
  <si>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</si>
  <si>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</si>
  <si>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</si>
  <si>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</si>
  <si>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</si>
  <si>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</si>
  <si>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</si>
  <si>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</si>
  <si>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</si>
  <si>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</si>
  <si>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</si>
  <si>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</si>
  <si>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</si>
  <si>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</si>
  <si>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</si>
  <si>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</si>
  <si>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</si>
  <si>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</si>
  <si>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</si>
  <si>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</si>
  <si>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</si>
  <si>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</si>
  <si>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</si>
  <si>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</si>
  <si>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</si>
  <si>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</si>
  <si>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</si>
  <si>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</si>
  <si>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</si>
  <si>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</si>
  <si>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</si>
  <si>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</si>
  <si>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</si>
  <si>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</si>
  <si>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</si>
  <si>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</si>
  <si>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</si>
  <si>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</si>
  <si>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</si>
  <si>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</si>
  <si>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</si>
  <si>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</si>
  <si>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</si>
  <si>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</si>
  <si>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</si>
  <si>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</si>
  <si>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</si>
  <si>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</si>
  <si>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</si>
  <si>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</si>
  <si>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</si>
  <si>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</si>
  <si>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</si>
  <si>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</si>
  <si>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</si>
  <si>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</si>
  <si>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</si>
  <si>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</si>
  <si>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</si>
  <si>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</si>
  <si>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</si>
  <si>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</si>
  <si>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</si>
  <si>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</si>
  <si>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</si>
  <si>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</si>
  <si>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</si>
  <si>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</si>
  <si>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</si>
  <si>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</si>
  <si>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</si>
  <si>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</si>
  <si>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</si>
  <si>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</si>
  <si>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</si>
  <si>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</si>
  <si>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</si>
  <si>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</si>
  <si>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</si>
  <si>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</si>
  <si>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</si>
  <si>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</si>
  <si>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</si>
  <si>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</si>
  <si>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</si>
  <si>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</si>
  <si>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</si>
  <si>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</si>
  <si>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</si>
  <si>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</si>
  <si>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</si>
  <si>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</si>
  <si>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</si>
  <si>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</si>
  <si>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</si>
  <si>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</si>
  <si>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</si>
  <si>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</si>
  <si>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</si>
  <si>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</si>
  <si>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</si>
  <si>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</si>
  <si>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</si>
  <si>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</si>
  <si>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</si>
  <si>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</si>
  <si>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</si>
  <si>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</si>
  <si>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</si>
  <si>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</si>
  <si>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</si>
  <si>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</si>
  <si>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</si>
  <si>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</si>
  <si>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</si>
  <si>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</si>
  <si>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</si>
  <si>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</si>
  <si>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</si>
  <si>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</si>
  <si>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</si>
  <si>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</si>
  <si>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</si>
  <si>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</si>
  <si>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</si>
  <si>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</si>
  <si>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</si>
  <si>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</si>
  <si>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</si>
  <si>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</si>
  <si>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</si>
  <si>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</si>
  <si>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</si>
  <si>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</si>
  <si>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</si>
  <si>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</si>
  <si>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</si>
  <si>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</si>
  <si>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</si>
  <si>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</si>
  <si>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</si>
  <si>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</si>
  <si>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</si>
  <si>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</si>
  <si>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</si>
  <si>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</si>
  <si>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</si>
  <si>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</si>
  <si>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</si>
  <si>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</si>
  <si>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</si>
  <si>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</si>
  <si>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</si>
  <si>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</si>
  <si>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</si>
  <si>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</si>
  <si>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</si>
  <si>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</si>
  <si>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</si>
  <si>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</si>
  <si>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</si>
  <si>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</si>
  <si>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</si>
  <si>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</si>
  <si>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</si>
  <si>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</si>
  <si>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</si>
  <si>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</si>
  <si>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</si>
  <si>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</si>
  <si>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</si>
  <si>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</si>
  <si>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</si>
  <si>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</si>
  <si>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</si>
  <si>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</si>
  <si>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</si>
  <si>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</si>
  <si>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</si>
  <si>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</si>
  <si>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</si>
  <si>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</si>
  <si>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</si>
  <si>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</si>
  <si>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</si>
  <si>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</si>
  <si>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</si>
  <si>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</si>
  <si>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</si>
  <si>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</si>
  <si>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</si>
  <si>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</si>
  <si>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</si>
  <si>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</si>
  <si>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</si>
  <si>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</si>
  <si>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</si>
  <si>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</si>
  <si>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</si>
  <si>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</si>
  <si>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</si>
  <si>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</si>
  <si>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</si>
  <si>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</si>
  <si>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</si>
  <si>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</si>
  <si>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</si>
  <si>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</si>
  <si>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</si>
  <si>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</si>
  <si>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</si>
  <si>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</si>
  <si>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</si>
  <si>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</si>
  <si>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</si>
  <si>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</si>
  <si>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</si>
  <si>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</si>
  <si>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</si>
  <si>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</si>
  <si>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</si>
  <si>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</si>
  <si>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</si>
  <si>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</si>
  <si>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</si>
  <si>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</si>
  <si>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</si>
  <si>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</si>
  <si>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</si>
  <si>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</si>
  <si>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</si>
  <si>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</si>
  <si>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</si>
  <si>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</si>
  <si>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</si>
  <si>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</si>
  <si>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</si>
  <si>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</si>
  <si>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</si>
  <si>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</si>
  <si>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</si>
  <si>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</si>
  <si>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</si>
  <si>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</si>
  <si>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</si>
  <si>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</si>
  <si>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</si>
  <si>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</si>
  <si>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</si>
  <si>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</si>
  <si>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</si>
  <si>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</si>
  <si>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</si>
  <si>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</si>
  <si>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</si>
  <si>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</si>
  <si>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</si>
  <si>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</si>
  <si>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</si>
  <si>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</si>
  <si>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</si>
  <si>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</si>
  <si>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</si>
  <si>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</si>
  <si>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</si>
  <si>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</si>
  <si>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</si>
  <si>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</si>
  <si>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</si>
  <si>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</si>
  <si>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</si>
  <si>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</si>
  <si>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</si>
  <si>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</si>
  <si>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</si>
  <si>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</si>
  <si>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</si>
  <si>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</si>
  <si>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</si>
  <si>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</si>
  <si>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</si>
  <si>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</si>
  <si>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</si>
  <si>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</si>
  <si>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</si>
  <si>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</si>
  <si>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</si>
  <si>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</si>
  <si>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</si>
  <si>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</si>
  <si>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</si>
  <si>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</si>
  <si>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</si>
  <si>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</si>
  <si>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</si>
  <si>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</si>
  <si>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</si>
  <si>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</si>
  <si>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</si>
  <si>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</si>
  <si>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</si>
  <si>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</si>
  <si>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</si>
  <si>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</si>
  <si>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</si>
  <si>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</si>
  <si>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</si>
  <si>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</si>
  <si>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</si>
  <si>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</si>
  <si>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</si>
  <si>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</si>
  <si>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</si>
  <si>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</si>
  <si>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</si>
  <si>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</si>
  <si>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</si>
  <si>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</si>
  <si>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</si>
  <si>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</si>
  <si>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</si>
  <si>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</si>
  <si>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</si>
  <si>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</si>
  <si>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</si>
  <si>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</si>
  <si>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</si>
  <si>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</si>
  <si>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</si>
  <si>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</si>
  <si>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</si>
  <si>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</si>
  <si>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</si>
  <si>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</si>
  <si>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</si>
  <si>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</si>
  <si>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</si>
  <si>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</si>
  <si>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</si>
  <si>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</si>
  <si>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</si>
  <si>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</si>
  <si>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</si>
  <si>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</si>
  <si>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</si>
  <si>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</si>
  <si>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</si>
  <si>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</si>
  <si>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</si>
  <si>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</si>
  <si>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</si>
  <si>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</si>
  <si>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</si>
  <si>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</si>
  <si>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</si>
  <si>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</si>
  <si>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</si>
  <si>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</si>
  <si>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</si>
  <si>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</si>
  <si>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</si>
  <si>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</si>
  <si>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</si>
  <si>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</si>
  <si>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</si>
  <si>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</si>
  <si>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</si>
  <si>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</si>
  <si>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</si>
  <si>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</si>
  <si>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</si>
  <si>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</si>
  <si>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</si>
  <si>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</si>
  <si>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</si>
  <si>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</si>
  <si>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</si>
  <si>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</si>
  <si>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</si>
  <si>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</si>
  <si>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</si>
  <si>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</si>
  <si>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</si>
  <si>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</si>
  <si>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</si>
  <si>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</si>
  <si>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</si>
  <si>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</si>
  <si>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</si>
  <si>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</si>
  <si>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</si>
  <si>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</si>
  <si>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</si>
  <si>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</si>
  <si>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</si>
  <si>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</si>
  <si>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</si>
  <si>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</si>
  <si>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</si>
  <si>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</si>
  <si>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</si>
  <si>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</si>
  <si>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</si>
  <si>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</si>
  <si>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</si>
  <si>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</si>
  <si>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</si>
  <si>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</si>
  <si>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</si>
  <si>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</si>
  <si>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</si>
  <si>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</si>
  <si>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</si>
  <si>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</si>
  <si>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</si>
  <si>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</si>
  <si>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</si>
  <si>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</si>
  <si>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</si>
  <si>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</si>
  <si>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</si>
  <si>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</si>
  <si>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</si>
  <si>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</si>
  <si>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</si>
  <si>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</si>
  <si>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</si>
  <si>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</si>
  <si>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</si>
  <si>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</si>
  <si>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</si>
  <si>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</si>
  <si>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</si>
  <si>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</si>
  <si>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</si>
  <si>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</si>
  <si>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</si>
  <si>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</si>
  <si>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</si>
  <si>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</si>
  <si>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</si>
  <si>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</si>
  <si>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</si>
  <si>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</si>
  <si>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</si>
  <si>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</si>
  <si>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</si>
  <si>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</si>
  <si>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</si>
  <si>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</si>
  <si>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</si>
  <si>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</si>
  <si>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</si>
  <si>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</si>
  <si>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</si>
  <si>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</si>
  <si>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</si>
  <si>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</si>
  <si>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</si>
  <si>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</si>
  <si>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</si>
  <si>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</si>
  <si>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</si>
  <si>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</si>
  <si>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</si>
  <si>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</si>
  <si>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</si>
  <si>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</si>
  <si>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</si>
  <si>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</si>
  <si>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</si>
  <si>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</si>
  <si>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</si>
  <si>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</si>
  <si>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</si>
  <si>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</si>
  <si>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</si>
  <si>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</si>
  <si>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</si>
  <si>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</si>
  <si>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</si>
  <si>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</si>
  <si>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</si>
  <si>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</si>
  <si>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</si>
  <si>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</si>
  <si>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</si>
  <si>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</si>
  <si>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</si>
  <si>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</si>
  <si>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</si>
  <si>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</si>
  <si>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</si>
  <si>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</si>
  <si>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</si>
  <si>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</si>
  <si>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</si>
  <si>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</si>
  <si>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</si>
  <si>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</si>
  <si>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</si>
  <si>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</si>
  <si>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</si>
  <si>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</si>
  <si>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</si>
  <si>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</si>
  <si>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</si>
  <si>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</si>
  <si>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</si>
  <si>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</si>
  <si>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</si>
  <si>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</si>
  <si>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</si>
  <si>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</si>
  <si>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</si>
  <si>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</si>
  <si>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</si>
  <si>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</si>
  <si>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</si>
  <si>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</si>
  <si>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</si>
  <si>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</si>
  <si>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</si>
  <si>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</si>
  <si>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</si>
  <si>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</si>
  <si>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</si>
  <si>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</si>
  <si>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</si>
  <si>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</si>
  <si>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</si>
  <si>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</si>
  <si>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</si>
  <si>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</si>
  <si>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</si>
  <si>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</si>
  <si>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</si>
  <si>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</si>
  <si>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</si>
  <si>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</si>
  <si>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</si>
  <si>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</si>
  <si>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</si>
  <si>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</si>
  <si>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</si>
  <si>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</si>
  <si>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</si>
  <si>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</si>
  <si>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</si>
  <si>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</si>
  <si>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</si>
  <si>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</si>
  <si>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</si>
  <si>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</si>
  <si>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</si>
  <si>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</si>
  <si>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</si>
  <si>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</si>
  <si>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</si>
  <si>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</si>
  <si>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</si>
  <si>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</si>
  <si>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</si>
  <si>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</si>
  <si>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</si>
  <si>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</si>
  <si>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</si>
  <si>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</si>
  <si>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</si>
  <si>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</si>
  <si>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</si>
  <si>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</si>
  <si>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</si>
  <si>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</si>
  <si>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</si>
  <si>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</si>
  <si>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</si>
  <si>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</si>
  <si>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</si>
  <si>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</si>
  <si>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</si>
  <si>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</si>
  <si>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</si>
  <si>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</si>
  <si>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</si>
  <si>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</si>
  <si>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</si>
  <si>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</si>
  <si>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</si>
  <si>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</si>
  <si>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</si>
  <si>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</si>
  <si>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</si>
  <si>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</si>
  <si>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</si>
  <si>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</si>
  <si>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</si>
  <si>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</si>
  <si>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</si>
  <si>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</si>
  <si>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</si>
  <si>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</si>
  <si>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</si>
  <si>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</si>
  <si>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</si>
  <si>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</si>
  <si>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</si>
  <si>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</si>
  <si>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</si>
  <si>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</si>
  <si>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</si>
  <si>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</si>
  <si>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</si>
  <si>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</si>
  <si>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</si>
  <si>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</si>
  <si>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</si>
  <si>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</si>
  <si>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</si>
  <si>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</si>
  <si>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</si>
  <si>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</si>
  <si>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</si>
  <si>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</si>
  <si>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</si>
  <si>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</si>
  <si>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</si>
  <si>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</si>
  <si>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</si>
  <si>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</si>
  <si>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</si>
  <si>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</si>
  <si>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</si>
  <si>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</si>
  <si>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</si>
  <si>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</si>
  <si>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</si>
  <si>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</si>
  <si>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</si>
  <si>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</si>
  <si>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</si>
  <si>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</si>
  <si>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</si>
  <si>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</si>
  <si>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</si>
  <si>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</si>
  <si>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</si>
  <si>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</si>
  <si>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</si>
  <si>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</si>
  <si>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</si>
  <si>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</si>
  <si>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</si>
  <si>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</si>
  <si>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</si>
  <si>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</si>
  <si>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</si>
  <si>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</si>
  <si>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</si>
  <si>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</si>
  <si>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</si>
  <si>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</si>
  <si>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</si>
  <si>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</si>
  <si>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</si>
  <si>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</si>
  <si>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</si>
  <si>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</si>
  <si>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</si>
  <si>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</si>
  <si>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</si>
  <si>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</si>
  <si>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</si>
  <si>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</si>
  <si>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</si>
  <si>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</si>
  <si>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</si>
  <si>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</si>
  <si>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</si>
  <si>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</si>
  <si>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</si>
  <si>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</si>
  <si>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</si>
  <si>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</si>
  <si>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</si>
  <si>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</si>
  <si>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</si>
  <si>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</si>
  <si>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</si>
  <si>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</si>
  <si>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</si>
  <si>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</si>
  <si>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</si>
  <si>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</si>
  <si>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</si>
  <si>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</si>
  <si>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</si>
  <si>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</si>
  <si>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</si>
  <si>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</si>
  <si>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</si>
  <si>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</si>
  <si>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</si>
  <si>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</si>
  <si>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</si>
  <si>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</si>
  <si>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</si>
  <si>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</si>
  <si>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</si>
  <si>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</si>
  <si>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</si>
  <si>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</si>
  <si>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</si>
  <si>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</si>
  <si>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</si>
  <si>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</si>
  <si>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</si>
  <si>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</si>
  <si>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</si>
  <si>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</si>
  <si>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</si>
  <si>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</si>
  <si>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</si>
  <si>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</si>
  <si>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</si>
  <si>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</si>
  <si>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</si>
  <si>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</si>
  <si>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</si>
  <si>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</si>
  <si>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</si>
  <si>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</si>
  <si>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</si>
  <si>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</si>
  <si>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</si>
  <si>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</si>
  <si>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</si>
  <si>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</si>
  <si>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</si>
  <si>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</si>
  <si>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</si>
  <si>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</si>
  <si>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</si>
  <si>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</si>
  <si>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</si>
  <si>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</si>
  <si>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</si>
  <si>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</si>
  <si>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</si>
  <si>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</si>
  <si>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</si>
  <si>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</si>
  <si>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</si>
  <si>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</si>
  <si>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</si>
  <si>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</si>
  <si>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</si>
  <si>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</si>
  <si>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</si>
  <si>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</si>
  <si>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</si>
  <si>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</si>
  <si>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</si>
  <si>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</si>
  <si>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</si>
  <si>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</si>
  <si>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</si>
  <si>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</si>
  <si>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</si>
  <si>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</si>
  <si>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</si>
  <si>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</si>
  <si>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</si>
  <si>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</si>
  <si>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</si>
  <si>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</si>
  <si>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</si>
  <si>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</si>
  <si>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</si>
  <si>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</si>
  <si>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</si>
  <si>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</si>
  <si>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</si>
  <si>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</si>
  <si>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</si>
  <si>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</si>
  <si>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</si>
  <si>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</si>
  <si>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</si>
  <si>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</si>
  <si>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</si>
  <si>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</si>
  <si>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</si>
  <si>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</si>
  <si>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</si>
  <si>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</si>
  <si>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</si>
  <si>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</si>
  <si>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</si>
  <si>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</si>
  <si>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</si>
  <si>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</si>
  <si>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</si>
  <si>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</si>
  <si>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</si>
  <si>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</si>
  <si>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</si>
  <si>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</si>
  <si>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</si>
  <si>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</si>
  <si>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</si>
  <si>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</si>
  <si>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</si>
  <si>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</si>
  <si>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</si>
  <si>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</si>
  <si>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</si>
  <si>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</si>
  <si>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</si>
  <si>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</si>
  <si>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</si>
  <si>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</si>
  <si>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</si>
  <si>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</si>
  <si>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</si>
  <si>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</si>
  <si>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</si>
  <si>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</si>
  <si>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</si>
  <si>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</si>
  <si>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</si>
  <si>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</si>
  <si>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</si>
  <si>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</si>
  <si>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</si>
  <si>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</si>
  <si>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</si>
  <si>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</si>
  <si>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</si>
  <si>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</si>
  <si>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</si>
  <si>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</si>
  <si>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</si>
  <si>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</si>
  <si>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</si>
  <si>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</si>
  <si>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</si>
  <si>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</si>
  <si>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</si>
  <si>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</si>
  <si>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</si>
  <si>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</si>
  <si>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</si>
  <si>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</si>
  <si>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</si>
  <si>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</si>
  <si>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</si>
  <si>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</si>
  <si>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</si>
  <si>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</si>
  <si>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</si>
  <si>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</si>
  <si>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</si>
  <si>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</si>
  <si>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</si>
  <si>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</si>
  <si>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</si>
  <si>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</si>
  <si>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</si>
  <si>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</si>
  <si>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</si>
  <si>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</si>
  <si>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</si>
  <si>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</si>
  <si>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</si>
  <si>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</si>
  <si>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</si>
  <si>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</si>
  <si>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</si>
  <si>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</si>
  <si>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</si>
  <si>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</si>
  <si>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</si>
  <si>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</si>
  <si>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</si>
  <si>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</si>
  <si>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</si>
  <si>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</si>
  <si>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</si>
  <si>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</si>
  <si>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</si>
  <si>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</si>
  <si>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</si>
  <si>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</si>
  <si>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</si>
  <si>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</si>
  <si>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</si>
  <si>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</si>
  <si>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</si>
  <si>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</si>
  <si>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</si>
  <si>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</si>
  <si>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</si>
  <si>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</si>
  <si>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</si>
  <si>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</si>
  <si>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Centre Wellington Tp</t>
  </si>
  <si>
    <t>LT</t>
  </si>
  <si>
    <t>2326</t>
  </si>
  <si>
    <t>75614</t>
  </si>
  <si>
    <t>Daniel J. Cremasco, CA</t>
  </si>
  <si>
    <t>(519)824-5410</t>
  </si>
  <si>
    <t>(519)824-5497</t>
  </si>
  <si>
    <t>dcremasco@bdo.ca</t>
  </si>
  <si>
    <t>Wesley Snarr</t>
  </si>
  <si>
    <t>BDO Dunwoody LLP</t>
  </si>
  <si>
    <t>February 16, 2001</t>
  </si>
  <si>
    <t>Asmt Code:   2326</t>
  </si>
  <si>
    <t>MAH Code:   75614</t>
  </si>
  <si>
    <t/>
  </si>
  <si>
    <t>Sundry</t>
  </si>
  <si>
    <t>Income of Centre Wellington Hydro Ltd.</t>
  </si>
  <si>
    <t>N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</si>
  <si>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</si>
  <si>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</si>
  <si>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</si>
  <si>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</si>
  <si>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</si>
  <si>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</si>
  <si>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</si>
  <si>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</si>
  <si>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</si>
  <si>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</si>
  <si>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</si>
  <si>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</si>
  <si>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</si>
  <si>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</si>
  <si>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C4</t>
  </si>
  <si>
    <t>Farm. Awaiting Devel. - Ph II</t>
  </si>
  <si>
    <t>CU</t>
  </si>
  <si>
    <t>Excess Land</t>
  </si>
  <si>
    <t>CX</t>
  </si>
  <si>
    <t>Vacant Land</t>
  </si>
  <si>
    <t>ST</t>
  </si>
  <si>
    <t>Shopping Centre</t>
  </si>
  <si>
    <t>SU</t>
  </si>
  <si>
    <t>IT</t>
  </si>
  <si>
    <t>Industrial</t>
  </si>
  <si>
    <t>IU</t>
  </si>
  <si>
    <t>IX</t>
  </si>
  <si>
    <t>Large Industrial</t>
  </si>
  <si>
    <t>LU</t>
  </si>
  <si>
    <t>PT</t>
  </si>
  <si>
    <t>Pipeline</t>
  </si>
  <si>
    <t>GENERAL Purpose</t>
  </si>
  <si>
    <t>Fire - Rural Street Lights</t>
  </si>
  <si>
    <t>Recycling - Elora Street Lights</t>
  </si>
  <si>
    <t>Recycling - Fergus Street Lights</t>
  </si>
  <si>
    <t>Recycling - Elora Garbage</t>
  </si>
  <si>
    <t>RF</t>
  </si>
  <si>
    <t>PIL:  Full Occupied</t>
  </si>
  <si>
    <t>RG</t>
  </si>
  <si>
    <t>PIL:  'General' Only (No Educ.)</t>
  </si>
  <si>
    <t>MF</t>
  </si>
  <si>
    <t>CF</t>
  </si>
  <si>
    <t>CG</t>
  </si>
  <si>
    <t>CY</t>
  </si>
  <si>
    <t>PIL:  Vacant Land</t>
  </si>
  <si>
    <t>IF</t>
  </si>
  <si>
    <t>IY</t>
  </si>
  <si>
    <t>Recycling - garbage collection</t>
  </si>
  <si>
    <t>Recycling - Waste-Scugog</t>
  </si>
  <si>
    <t>Recycling - GarbColl</t>
  </si>
  <si>
    <t>Hospital beds</t>
  </si>
  <si>
    <t>Deposits received</t>
  </si>
  <si>
    <t>Costs and refunds</t>
  </si>
  <si>
    <t>Landfill site and transfer station</t>
  </si>
  <si>
    <t xml:space="preserve">        </t>
  </si>
  <si>
    <t>29-02-2000</t>
  </si>
  <si>
    <t>30-04-2000</t>
  </si>
  <si>
    <t>28-06-2000</t>
  </si>
  <si>
    <t>28-09-2000</t>
  </si>
  <si>
    <t>Operation/Maintenance of Water Pollution Control Plants</t>
  </si>
  <si>
    <t>Sanitary sewer system</t>
  </si>
  <si>
    <t>Curbside garbage collection and disposal</t>
  </si>
  <si>
    <t>Waste collection</t>
  </si>
  <si>
    <t>Centre Wellington Landfill Site Committee</t>
  </si>
  <si>
    <t>Waste Disposal Board (Landfill Comm.)</t>
  </si>
  <si>
    <t>Centre Wellington Transfer Station Committee</t>
  </si>
  <si>
    <t>Waste Collection Board</t>
  </si>
  <si>
    <t>Fergus Business Improvement Area Board</t>
  </si>
  <si>
    <t>Business Improvement Area</t>
  </si>
  <si>
    <t>Elora Business Improvement Area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</si>
</sst>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23010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91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16171601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16200809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17164125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5063239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160204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1062000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1062000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176343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8151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184494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31963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4135073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554591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748519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1303110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8086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251254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259340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600174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4256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1414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46661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1415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20507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671598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12871021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676406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2624174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3300580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16171601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892561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16171601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16200809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863353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37572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17327</v>
      </c>
      <c r="U18" s="150">
        <v>700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35688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17327</v>
      </c>
      <c r="U24" s="153">
        <v>36388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34345</v>
      </c>
      <c r="S26" s="150">
        <v>0</v>
      </c>
      <c r="T26" s="150">
        <v>7200</v>
      </c>
      <c r="U26" s="150">
        <v>26994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34345</v>
      </c>
      <c r="S33" s="153">
        <v>0</v>
      </c>
      <c r="T33" s="153">
        <v>7200</v>
      </c>
      <c r="U33" s="153">
        <v>26994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1810443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6756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1455142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156614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5936</v>
      </c>
      <c r="U39" s="150">
        <v>231069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5936</v>
      </c>
      <c r="U42" s="153">
        <v>3660024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74863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74863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2871</v>
      </c>
      <c r="S51" s="150">
        <v>8151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31000</v>
      </c>
      <c r="S52" s="150">
        <v>0</v>
      </c>
      <c r="T52" s="150">
        <v>0</v>
      </c>
      <c r="U52" s="150">
        <v>46970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33871</v>
      </c>
      <c r="S55" s="153">
        <v>8151</v>
      </c>
      <c r="T55" s="153">
        <v>0</v>
      </c>
      <c r="U55" s="153">
        <v>46970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16520</v>
      </c>
      <c r="S62" s="150">
        <v>0</v>
      </c>
      <c r="T62" s="150">
        <v>1500</v>
      </c>
      <c r="U62" s="150">
        <v>186370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16520</v>
      </c>
      <c r="S66" s="153">
        <v>0</v>
      </c>
      <c r="T66" s="153">
        <v>1500</v>
      </c>
      <c r="U66" s="153">
        <v>186370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91607</v>
      </c>
      <c r="S68" s="150">
        <v>0</v>
      </c>
      <c r="T68" s="150">
        <v>0</v>
      </c>
      <c r="U68" s="150">
        <v>26899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38993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91607</v>
      </c>
      <c r="S74" s="153">
        <v>0</v>
      </c>
      <c r="T74" s="153">
        <v>0</v>
      </c>
      <c r="U74" s="153">
        <v>65892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176343</v>
      </c>
      <c r="S80" s="157">
        <v>8151</v>
      </c>
      <c r="T80" s="157">
        <v>31963</v>
      </c>
      <c r="U80" s="157">
        <v>4135073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1416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1416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1416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1416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1417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1416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1416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1416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1416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1416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1416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1416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1416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1416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1416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1416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1416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1416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1416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1418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1409296020</v>
      </c>
      <c r="L16" s="136" t="s">
        <v>72</v>
      </c>
      <c r="M16" s="95"/>
      <c r="N16" s="95"/>
      <c r="O16" s="237"/>
      <c r="P16" s="136" t="s">
        <v>72</v>
      </c>
      <c r="Q16" s="242">
        <v>4717358</v>
      </c>
      <c r="R16" s="242">
        <v>8484840</v>
      </c>
      <c r="S16" s="242">
        <v>7559020</v>
      </c>
      <c r="T16" s="136"/>
      <c r="U16" s="242">
        <v>20761218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1419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1109406844</v>
      </c>
      <c r="L26" s="283">
        <v>3.3725999999999999E-3</v>
      </c>
      <c r="M26" s="283">
        <v>6.0660000000000002E-3</v>
      </c>
      <c r="N26" s="283">
        <v>4.1400000000000005E-3</v>
      </c>
      <c r="O26" s="284">
        <v>1.3578599999999998E-2</v>
      </c>
      <c r="P26" s="285"/>
      <c r="Q26" s="153">
        <v>3741586</v>
      </c>
      <c r="R26" s="153">
        <v>6729662</v>
      </c>
      <c r="S26" s="153">
        <v>4592944</v>
      </c>
      <c r="T26" s="136"/>
      <c r="U26" s="157">
        <v>15064192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1423</v>
      </c>
      <c r="F27" s="190">
        <v>0</v>
      </c>
      <c r="G27" s="153" t="s">
        <v>1424</v>
      </c>
      <c r="H27" s="153" t="s">
        <v>1422</v>
      </c>
      <c r="I27" s="287">
        <v>2.0870000000000002</v>
      </c>
      <c r="J27" s="288">
        <v>1</v>
      </c>
      <c r="K27" s="150">
        <v>20776460</v>
      </c>
      <c r="L27" s="283">
        <v>7.0384999999999996E-3</v>
      </c>
      <c r="M27" s="283">
        <v>1.2659999999999999E-2</v>
      </c>
      <c r="N27" s="283">
        <v>4.1400000000000005E-3</v>
      </c>
      <c r="O27" s="284">
        <v>2.3838499999999999E-2</v>
      </c>
      <c r="P27" s="285"/>
      <c r="Q27" s="153">
        <v>146235</v>
      </c>
      <c r="R27" s="153">
        <v>263030</v>
      </c>
      <c r="S27" s="153">
        <v>86015</v>
      </c>
      <c r="T27" s="136"/>
      <c r="U27" s="157">
        <v>495280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1425</v>
      </c>
      <c r="F28" s="190">
        <v>0</v>
      </c>
      <c r="G28" s="153" t="s">
        <v>1426</v>
      </c>
      <c r="H28" s="153" t="s">
        <v>1422</v>
      </c>
      <c r="I28" s="287">
        <v>0.25</v>
      </c>
      <c r="J28" s="288">
        <v>1</v>
      </c>
      <c r="K28" s="150">
        <v>142574686</v>
      </c>
      <c r="L28" s="283">
        <v>8.4309999999999995E-4</v>
      </c>
      <c r="M28" s="283">
        <v>1.5170000000000001E-3</v>
      </c>
      <c r="N28" s="283">
        <v>1.0350000000000001E-3</v>
      </c>
      <c r="O28" s="284">
        <v>3.3950999999999999E-3</v>
      </c>
      <c r="P28" s="285"/>
      <c r="Q28" s="153">
        <v>120205</v>
      </c>
      <c r="R28" s="153">
        <v>216286</v>
      </c>
      <c r="S28" s="153">
        <v>147565</v>
      </c>
      <c r="T28" s="136"/>
      <c r="U28" s="157">
        <v>484056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1427</v>
      </c>
      <c r="F29" s="190">
        <v>0</v>
      </c>
      <c r="G29" s="153" t="s">
        <v>1428</v>
      </c>
      <c r="H29" s="153" t="s">
        <v>1422</v>
      </c>
      <c r="I29" s="287">
        <v>0.25</v>
      </c>
      <c r="J29" s="288">
        <v>1</v>
      </c>
      <c r="K29" s="150">
        <v>2495940</v>
      </c>
      <c r="L29" s="283">
        <v>8.4130000000000001E-4</v>
      </c>
      <c r="M29" s="283">
        <v>1.5170000000000001E-3</v>
      </c>
      <c r="N29" s="283">
        <v>1.0350000000000001E-3</v>
      </c>
      <c r="O29" s="284">
        <v>3.3932999999999997E-3</v>
      </c>
      <c r="P29" s="285"/>
      <c r="Q29" s="153">
        <v>2100</v>
      </c>
      <c r="R29" s="153">
        <v>3786</v>
      </c>
      <c r="S29" s="153">
        <v>2583</v>
      </c>
      <c r="T29" s="136"/>
      <c r="U29" s="157">
        <v>8469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1429</v>
      </c>
      <c r="F30" s="190">
        <v>0</v>
      </c>
      <c r="G30" s="153" t="s">
        <v>1430</v>
      </c>
      <c r="H30" s="153" t="s">
        <v>1422</v>
      </c>
      <c r="I30" s="287">
        <v>1.2730000000000001</v>
      </c>
      <c r="J30" s="288">
        <v>1</v>
      </c>
      <c r="K30" s="150">
        <v>80156550</v>
      </c>
      <c r="L30" s="283">
        <v>4.2932999999999999E-3</v>
      </c>
      <c r="M30" s="283">
        <v>7.7219999999999997E-3</v>
      </c>
      <c r="N30" s="283">
        <v>1.6570999999999999E-2</v>
      </c>
      <c r="O30" s="284">
        <v>2.8586299999999999E-2</v>
      </c>
      <c r="P30" s="285"/>
      <c r="Q30" s="153">
        <v>344136</v>
      </c>
      <c r="R30" s="153">
        <v>618969</v>
      </c>
      <c r="S30" s="153">
        <v>1328274</v>
      </c>
      <c r="T30" s="136"/>
      <c r="U30" s="157">
        <v>2291379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234</v>
      </c>
      <c r="D31" s="95"/>
      <c r="E31" s="286" t="s">
        <v>1431</v>
      </c>
      <c r="F31" s="190">
        <v>0</v>
      </c>
      <c r="G31" s="153" t="s">
        <v>1430</v>
      </c>
      <c r="H31" s="153" t="s">
        <v>1432</v>
      </c>
      <c r="I31" s="287">
        <v>1.2730000000000001</v>
      </c>
      <c r="J31" s="288">
        <v>1</v>
      </c>
      <c r="K31" s="150">
        <v>603000</v>
      </c>
      <c r="L31" s="283">
        <v>4.2932999999999999E-3</v>
      </c>
      <c r="M31" s="283">
        <v>7.7219999999999997E-3</v>
      </c>
      <c r="N31" s="283">
        <v>1.6570999999999999E-2</v>
      </c>
      <c r="O31" s="284">
        <v>2.8586299999999999E-2</v>
      </c>
      <c r="P31" s="285"/>
      <c r="Q31" s="153">
        <v>2589</v>
      </c>
      <c r="R31" s="153">
        <v>4656</v>
      </c>
      <c r="S31" s="153">
        <v>9992</v>
      </c>
      <c r="T31" s="136"/>
      <c r="U31" s="157">
        <v>17237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240</v>
      </c>
      <c r="D32" s="95"/>
      <c r="E32" s="286" t="s">
        <v>1433</v>
      </c>
      <c r="F32" s="190">
        <v>0</v>
      </c>
      <c r="G32" s="153" t="s">
        <v>1430</v>
      </c>
      <c r="H32" s="153" t="s">
        <v>1434</v>
      </c>
      <c r="I32" s="287">
        <v>1.2730000000000001</v>
      </c>
      <c r="J32" s="288">
        <v>0.7</v>
      </c>
      <c r="K32" s="150">
        <v>679345</v>
      </c>
      <c r="L32" s="283">
        <v>3.0052999999999998E-3</v>
      </c>
      <c r="M32" s="283">
        <v>5.4060000000000011E-3</v>
      </c>
      <c r="N32" s="283">
        <v>1.1599999999999999E-2</v>
      </c>
      <c r="O32" s="284">
        <v>2.0011299999999999E-2</v>
      </c>
      <c r="P32" s="285"/>
      <c r="Q32" s="153">
        <v>2042</v>
      </c>
      <c r="R32" s="153">
        <v>3673</v>
      </c>
      <c r="S32" s="153">
        <v>7880</v>
      </c>
      <c r="T32" s="136"/>
      <c r="U32" s="157">
        <v>13595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270</v>
      </c>
      <c r="D33" s="95"/>
      <c r="E33" s="286" t="s">
        <v>1435</v>
      </c>
      <c r="F33" s="190">
        <v>0</v>
      </c>
      <c r="G33" s="153" t="s">
        <v>1430</v>
      </c>
      <c r="H33" s="153" t="s">
        <v>1436</v>
      </c>
      <c r="I33" s="287">
        <v>1.2730000000000001</v>
      </c>
      <c r="J33" s="288">
        <v>0.7</v>
      </c>
      <c r="K33" s="150">
        <v>3042100</v>
      </c>
      <c r="L33" s="283">
        <v>3.0052999999999998E-3</v>
      </c>
      <c r="M33" s="283">
        <v>5.4060000000000011E-3</v>
      </c>
      <c r="N33" s="283">
        <v>1.1599999999999999E-2</v>
      </c>
      <c r="O33" s="284">
        <v>2.0011299999999999E-2</v>
      </c>
      <c r="P33" s="285"/>
      <c r="Q33" s="153">
        <v>9142</v>
      </c>
      <c r="R33" s="153">
        <v>16446</v>
      </c>
      <c r="S33" s="153">
        <v>35288</v>
      </c>
      <c r="T33" s="136"/>
      <c r="U33" s="157">
        <v>60876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340</v>
      </c>
      <c r="D34" s="95"/>
      <c r="E34" s="286" t="s">
        <v>1437</v>
      </c>
      <c r="F34" s="190">
        <v>0</v>
      </c>
      <c r="G34" s="153" t="s">
        <v>1438</v>
      </c>
      <c r="H34" s="153" t="s">
        <v>1422</v>
      </c>
      <c r="I34" s="287">
        <v>1.2730000000000001</v>
      </c>
      <c r="J34" s="288">
        <v>1</v>
      </c>
      <c r="K34" s="150">
        <v>11592440</v>
      </c>
      <c r="L34" s="283">
        <v>4.2932999999999999E-3</v>
      </c>
      <c r="M34" s="283">
        <v>7.7219999999999997E-3</v>
      </c>
      <c r="N34" s="283">
        <v>1.6570999999999999E-2</v>
      </c>
      <c r="O34" s="284">
        <v>2.8586299999999999E-2</v>
      </c>
      <c r="P34" s="285"/>
      <c r="Q34" s="153">
        <v>49770</v>
      </c>
      <c r="R34" s="153">
        <v>89517</v>
      </c>
      <c r="S34" s="153">
        <v>192098</v>
      </c>
      <c r="T34" s="136"/>
      <c r="U34" s="157">
        <v>331385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350</v>
      </c>
      <c r="D35" s="95"/>
      <c r="E35" s="286" t="s">
        <v>1439</v>
      </c>
      <c r="F35" s="190">
        <v>0</v>
      </c>
      <c r="G35" s="153" t="s">
        <v>1438</v>
      </c>
      <c r="H35" s="153" t="s">
        <v>1434</v>
      </c>
      <c r="I35" s="287">
        <v>1.2730000000000001</v>
      </c>
      <c r="J35" s="288">
        <v>0.7</v>
      </c>
      <c r="K35" s="150">
        <v>118560</v>
      </c>
      <c r="L35" s="283">
        <v>3.0052999999999998E-3</v>
      </c>
      <c r="M35" s="283">
        <v>5.4060000000000011E-3</v>
      </c>
      <c r="N35" s="283">
        <v>1.1599999999999999E-2</v>
      </c>
      <c r="O35" s="284">
        <v>2.0011299999999999E-2</v>
      </c>
      <c r="P35" s="285"/>
      <c r="Q35" s="153">
        <v>356</v>
      </c>
      <c r="R35" s="153">
        <v>641</v>
      </c>
      <c r="S35" s="153">
        <v>1375</v>
      </c>
      <c r="T35" s="136"/>
      <c r="U35" s="157">
        <v>2372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510</v>
      </c>
      <c r="D36" s="95"/>
      <c r="E36" s="286" t="s">
        <v>1440</v>
      </c>
      <c r="F36" s="190">
        <v>0</v>
      </c>
      <c r="G36" s="153" t="s">
        <v>1441</v>
      </c>
      <c r="H36" s="153" t="s">
        <v>1422</v>
      </c>
      <c r="I36" s="287">
        <v>2.444</v>
      </c>
      <c r="J36" s="288">
        <v>1</v>
      </c>
      <c r="K36" s="150">
        <v>17869380</v>
      </c>
      <c r="L36" s="283">
        <v>8.2424999999999998E-3</v>
      </c>
      <c r="M36" s="283">
        <v>1.4826000000000001E-2</v>
      </c>
      <c r="N36" s="283">
        <v>3.1808000000000003E-2</v>
      </c>
      <c r="O36" s="284">
        <v>5.4876499999999995E-2</v>
      </c>
      <c r="P36" s="285"/>
      <c r="Q36" s="153">
        <v>147288</v>
      </c>
      <c r="R36" s="153">
        <v>264931</v>
      </c>
      <c r="S36" s="153">
        <v>568389</v>
      </c>
      <c r="T36" s="136"/>
      <c r="U36" s="157">
        <v>980608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540</v>
      </c>
      <c r="D37" s="95"/>
      <c r="E37" s="286" t="s">
        <v>1442</v>
      </c>
      <c r="F37" s="190">
        <v>0</v>
      </c>
      <c r="G37" s="153" t="s">
        <v>1441</v>
      </c>
      <c r="H37" s="153" t="s">
        <v>1434</v>
      </c>
      <c r="I37" s="287">
        <v>2.444</v>
      </c>
      <c r="J37" s="288">
        <v>0.65</v>
      </c>
      <c r="K37" s="150">
        <v>1037115</v>
      </c>
      <c r="L37" s="283">
        <v>5.3577E-3</v>
      </c>
      <c r="M37" s="283">
        <v>9.6369999999999997E-3</v>
      </c>
      <c r="N37" s="283">
        <v>2.0674999999999999E-2</v>
      </c>
      <c r="O37" s="284">
        <v>3.5669699999999999E-2</v>
      </c>
      <c r="P37" s="285"/>
      <c r="Q37" s="153">
        <v>5557</v>
      </c>
      <c r="R37" s="153">
        <v>9995</v>
      </c>
      <c r="S37" s="153">
        <v>21442</v>
      </c>
      <c r="T37" s="136"/>
      <c r="U37" s="157">
        <v>36994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>
        <v>570</v>
      </c>
      <c r="D38" s="95"/>
      <c r="E38" s="286" t="s">
        <v>1443</v>
      </c>
      <c r="F38" s="190">
        <v>0</v>
      </c>
      <c r="G38" s="153" t="s">
        <v>1441</v>
      </c>
      <c r="H38" s="153" t="s">
        <v>1436</v>
      </c>
      <c r="I38" s="287">
        <v>2.444</v>
      </c>
      <c r="J38" s="288">
        <v>0.65</v>
      </c>
      <c r="K38" s="150">
        <v>696600</v>
      </c>
      <c r="L38" s="283">
        <v>5.3577E-3</v>
      </c>
      <c r="M38" s="283">
        <v>9.6369999999999997E-3</v>
      </c>
      <c r="N38" s="283">
        <v>2.0674999999999999E-2</v>
      </c>
      <c r="O38" s="284">
        <v>3.5669699999999999E-2</v>
      </c>
      <c r="P38" s="285"/>
      <c r="Q38" s="153">
        <v>3732</v>
      </c>
      <c r="R38" s="153">
        <v>6713</v>
      </c>
      <c r="S38" s="153">
        <v>14402</v>
      </c>
      <c r="T38" s="136"/>
      <c r="U38" s="157">
        <v>24847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>
        <v>610</v>
      </c>
      <c r="D39" s="95"/>
      <c r="E39" s="286" t="s">
        <v>1401</v>
      </c>
      <c r="F39" s="190">
        <v>0</v>
      </c>
      <c r="G39" s="153" t="s">
        <v>1444</v>
      </c>
      <c r="H39" s="153" t="s">
        <v>1422</v>
      </c>
      <c r="I39" s="287">
        <v>2.444</v>
      </c>
      <c r="J39" s="288">
        <v>1</v>
      </c>
      <c r="K39" s="150">
        <v>14292855</v>
      </c>
      <c r="L39" s="283">
        <v>8.2424999999999998E-3</v>
      </c>
      <c r="M39" s="283">
        <v>1.4826000000000001E-2</v>
      </c>
      <c r="N39" s="283">
        <v>3.1808000000000003E-2</v>
      </c>
      <c r="O39" s="284">
        <v>5.4876499999999995E-2</v>
      </c>
      <c r="P39" s="285"/>
      <c r="Q39" s="153">
        <v>117809</v>
      </c>
      <c r="R39" s="153">
        <v>211906</v>
      </c>
      <c r="S39" s="153">
        <v>454627</v>
      </c>
      <c r="T39" s="136"/>
      <c r="U39" s="157">
        <v>784342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>
        <v>620</v>
      </c>
      <c r="D40" s="95"/>
      <c r="E40" s="286" t="s">
        <v>1445</v>
      </c>
      <c r="F40" s="190">
        <v>0</v>
      </c>
      <c r="G40" s="153" t="s">
        <v>1444</v>
      </c>
      <c r="H40" s="153" t="s">
        <v>1434</v>
      </c>
      <c r="I40" s="287">
        <v>2.444</v>
      </c>
      <c r="J40" s="288">
        <v>0.65</v>
      </c>
      <c r="K40" s="150">
        <v>142145</v>
      </c>
      <c r="L40" s="283">
        <v>5.3577E-3</v>
      </c>
      <c r="M40" s="283">
        <v>9.6369999999999997E-3</v>
      </c>
      <c r="N40" s="283">
        <v>2.0674999999999999E-2</v>
      </c>
      <c r="O40" s="284">
        <v>3.5669699999999999E-2</v>
      </c>
      <c r="P40" s="285"/>
      <c r="Q40" s="153">
        <v>762</v>
      </c>
      <c r="R40" s="153">
        <v>1370</v>
      </c>
      <c r="S40" s="153">
        <v>2939</v>
      </c>
      <c r="T40" s="136"/>
      <c r="U40" s="157">
        <v>5071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>
        <v>710</v>
      </c>
      <c r="D41" s="95"/>
      <c r="E41" s="286" t="s">
        <v>1446</v>
      </c>
      <c r="F41" s="190">
        <v>0</v>
      </c>
      <c r="G41" s="153" t="s">
        <v>1447</v>
      </c>
      <c r="H41" s="153" t="s">
        <v>1422</v>
      </c>
      <c r="I41" s="287">
        <v>1.8706</v>
      </c>
      <c r="J41" s="288">
        <v>1</v>
      </c>
      <c r="K41" s="150">
        <v>3812000</v>
      </c>
      <c r="L41" s="283">
        <v>6.3086999999999996E-3</v>
      </c>
      <c r="M41" s="283">
        <v>1.1348E-2</v>
      </c>
      <c r="N41" s="283">
        <v>2.4451000000000001E-2</v>
      </c>
      <c r="O41" s="284">
        <v>4.2107699999999998E-2</v>
      </c>
      <c r="P41" s="285"/>
      <c r="Q41" s="153">
        <v>24049</v>
      </c>
      <c r="R41" s="153">
        <v>43259</v>
      </c>
      <c r="S41" s="153">
        <v>93207</v>
      </c>
      <c r="T41" s="136"/>
      <c r="U41" s="157">
        <v>160515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1409296020</v>
      </c>
      <c r="L64" s="285"/>
      <c r="M64" s="285"/>
      <c r="N64" s="285"/>
      <c r="O64" s="285"/>
      <c r="P64" s="285"/>
      <c r="Q64" s="292">
        <v>4717358</v>
      </c>
      <c r="R64" s="292">
        <v>8484840</v>
      </c>
      <c r="S64" s="292">
        <v>7559020</v>
      </c>
      <c r="T64" s="136"/>
      <c r="U64" s="292">
        <v>20761218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1044127892</v>
      </c>
      <c r="L16" s="136" t="s">
        <v>392</v>
      </c>
      <c r="M16" s="95"/>
      <c r="N16" s="95"/>
      <c r="O16" s="237"/>
      <c r="P16" s="136" t="s">
        <v>72</v>
      </c>
      <c r="Q16" s="242">
        <v>284493</v>
      </c>
      <c r="R16" s="303"/>
      <c r="S16" s="304"/>
      <c r="T16" s="136"/>
      <c r="U16" s="242">
        <v>284493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1420</v>
      </c>
      <c r="F26" s="280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130</v>
      </c>
      <c r="F59" s="307">
        <v>1</v>
      </c>
      <c r="G59" s="308" t="s">
        <v>1449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1420</v>
      </c>
      <c r="F60" s="280">
        <v>0</v>
      </c>
      <c r="G60" s="153" t="s">
        <v>1421</v>
      </c>
      <c r="H60" s="153" t="s">
        <v>1422</v>
      </c>
      <c r="I60" s="281">
        <v>1</v>
      </c>
      <c r="J60" s="282">
        <v>1</v>
      </c>
      <c r="K60" s="150">
        <v>117524272</v>
      </c>
      <c r="L60" s="283">
        <v>1.8539999999999998E-4</v>
      </c>
      <c r="M60" s="311"/>
      <c r="N60" s="312"/>
      <c r="O60" s="284">
        <v>1.8539999999999998E-4</v>
      </c>
      <c r="P60" s="285"/>
      <c r="Q60" s="153">
        <v>21789</v>
      </c>
      <c r="R60" s="313"/>
      <c r="S60" s="155"/>
      <c r="T60" s="136"/>
      <c r="U60" s="157">
        <v>21789</v>
      </c>
      <c r="V60" s="265"/>
      <c r="W60" s="322"/>
    </row>
    <row r="61" spans="1:23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117524272</v>
      </c>
      <c r="L83" s="285"/>
      <c r="M83" s="285"/>
      <c r="N83" s="285"/>
      <c r="O83" s="285"/>
      <c r="P83" s="285"/>
      <c r="Q83" s="292">
        <v>21789</v>
      </c>
      <c r="R83" s="315"/>
      <c r="S83" s="316"/>
      <c r="T83" s="136"/>
      <c r="U83" s="292">
        <v>21789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x14ac:dyDescent="0.2">
      <c r="A93" s="306">
        <v>8</v>
      </c>
      <c r="B93" s="237"/>
      <c r="C93" s="271">
        <v>4003</v>
      </c>
      <c r="D93" s="95"/>
      <c r="E93" s="307">
        <v>950</v>
      </c>
      <c r="F93" s="307">
        <v>4</v>
      </c>
      <c r="G93" s="308" t="s">
        <v>1450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x14ac:dyDescent="0.2">
      <c r="A94" s="306">
        <v>9</v>
      </c>
      <c r="B94" s="229" t="s">
        <v>393</v>
      </c>
      <c r="C94" s="237">
        <v>10</v>
      </c>
      <c r="D94" s="95"/>
      <c r="E94" s="279" t="s">
        <v>1420</v>
      </c>
      <c r="F94" s="280">
        <v>0</v>
      </c>
      <c r="G94" s="153" t="s">
        <v>1421</v>
      </c>
      <c r="H94" s="153" t="s">
        <v>1422</v>
      </c>
      <c r="I94" s="281">
        <v>1</v>
      </c>
      <c r="J94" s="282">
        <v>1</v>
      </c>
      <c r="K94" s="150">
        <v>192315775</v>
      </c>
      <c r="L94" s="283">
        <v>1.8539999999999998E-4</v>
      </c>
      <c r="M94" s="311"/>
      <c r="N94" s="312"/>
      <c r="O94" s="284">
        <v>1.8539999999999998E-4</v>
      </c>
      <c r="P94" s="285"/>
      <c r="Q94" s="153">
        <v>35655</v>
      </c>
      <c r="R94" s="313"/>
      <c r="S94" s="155"/>
      <c r="T94" s="136"/>
      <c r="U94" s="157">
        <v>35655</v>
      </c>
      <c r="V94" s="265"/>
      <c r="W94" s="322"/>
    </row>
    <row r="95" spans="1:23" x14ac:dyDescent="0.2">
      <c r="A95" s="306">
        <v>10</v>
      </c>
      <c r="B95" s="229">
        <v>2</v>
      </c>
      <c r="C95" s="237">
        <v>50</v>
      </c>
      <c r="D95" s="95"/>
      <c r="E95" s="286" t="s">
        <v>1423</v>
      </c>
      <c r="F95" s="190">
        <v>0</v>
      </c>
      <c r="G95" s="153" t="s">
        <v>1424</v>
      </c>
      <c r="H95" s="153" t="s">
        <v>1422</v>
      </c>
      <c r="I95" s="287">
        <v>2.0870000000000002</v>
      </c>
      <c r="J95" s="288">
        <v>1</v>
      </c>
      <c r="K95" s="150">
        <v>2677160</v>
      </c>
      <c r="L95" s="283">
        <v>3.8689999999999997E-4</v>
      </c>
      <c r="M95" s="311"/>
      <c r="N95" s="312"/>
      <c r="O95" s="284">
        <v>3.8689999999999997E-4</v>
      </c>
      <c r="P95" s="285"/>
      <c r="Q95" s="153">
        <v>1036</v>
      </c>
      <c r="R95" s="313"/>
      <c r="S95" s="155"/>
      <c r="T95" s="136"/>
      <c r="U95" s="157">
        <v>1036</v>
      </c>
      <c r="V95" s="265"/>
      <c r="W95" s="322"/>
    </row>
    <row r="96" spans="1:23" x14ac:dyDescent="0.2">
      <c r="A96" s="306">
        <v>11</v>
      </c>
      <c r="B96" s="229">
        <v>3</v>
      </c>
      <c r="C96" s="237">
        <v>110</v>
      </c>
      <c r="D96" s="95"/>
      <c r="E96" s="286" t="s">
        <v>1425</v>
      </c>
      <c r="F96" s="190">
        <v>0</v>
      </c>
      <c r="G96" s="153" t="s">
        <v>1426</v>
      </c>
      <c r="H96" s="153" t="s">
        <v>1422</v>
      </c>
      <c r="I96" s="287">
        <v>0.25</v>
      </c>
      <c r="J96" s="288">
        <v>1</v>
      </c>
      <c r="K96" s="150">
        <v>116300</v>
      </c>
      <c r="L96" s="283">
        <v>4.6400000000000003E-5</v>
      </c>
      <c r="M96" s="311"/>
      <c r="N96" s="312"/>
      <c r="O96" s="284">
        <v>4.6400000000000003E-5</v>
      </c>
      <c r="P96" s="285"/>
      <c r="Q96" s="153">
        <v>5</v>
      </c>
      <c r="R96" s="313"/>
      <c r="S96" s="155"/>
      <c r="T96" s="136"/>
      <c r="U96" s="157">
        <v>5</v>
      </c>
      <c r="V96" s="265"/>
      <c r="W96" s="322"/>
    </row>
    <row r="97" spans="1:23" x14ac:dyDescent="0.2">
      <c r="A97" s="306">
        <v>12</v>
      </c>
      <c r="B97" s="229">
        <v>4</v>
      </c>
      <c r="C97" s="237">
        <v>210</v>
      </c>
      <c r="D97" s="95"/>
      <c r="E97" s="286" t="s">
        <v>1429</v>
      </c>
      <c r="F97" s="190">
        <v>0</v>
      </c>
      <c r="G97" s="153" t="s">
        <v>1430</v>
      </c>
      <c r="H97" s="153" t="s">
        <v>1422</v>
      </c>
      <c r="I97" s="287">
        <v>1.2730000000000001</v>
      </c>
      <c r="J97" s="288">
        <v>1</v>
      </c>
      <c r="K97" s="150">
        <v>18392675</v>
      </c>
      <c r="L97" s="283">
        <v>2.3609999999999999E-4</v>
      </c>
      <c r="M97" s="311"/>
      <c r="N97" s="312"/>
      <c r="O97" s="284">
        <v>2.3609999999999999E-4</v>
      </c>
      <c r="P97" s="285"/>
      <c r="Q97" s="153">
        <v>4343</v>
      </c>
      <c r="R97" s="313"/>
      <c r="S97" s="155"/>
      <c r="T97" s="136"/>
      <c r="U97" s="157">
        <v>4343</v>
      </c>
      <c r="V97" s="265"/>
      <c r="W97" s="322"/>
    </row>
    <row r="98" spans="1:23" x14ac:dyDescent="0.2">
      <c r="A98" s="306">
        <v>13</v>
      </c>
      <c r="B98" s="229">
        <v>5</v>
      </c>
      <c r="C98" s="237">
        <v>240</v>
      </c>
      <c r="D98" s="95"/>
      <c r="E98" s="286" t="s">
        <v>1433</v>
      </c>
      <c r="F98" s="190">
        <v>0</v>
      </c>
      <c r="G98" s="153" t="s">
        <v>1430</v>
      </c>
      <c r="H98" s="153" t="s">
        <v>1434</v>
      </c>
      <c r="I98" s="287">
        <v>1.2730000000000001</v>
      </c>
      <c r="J98" s="288">
        <v>0.7</v>
      </c>
      <c r="K98" s="150">
        <v>338090</v>
      </c>
      <c r="L98" s="283">
        <v>1.652E-4</v>
      </c>
      <c r="M98" s="311"/>
      <c r="N98" s="312"/>
      <c r="O98" s="284">
        <v>1.652E-4</v>
      </c>
      <c r="P98" s="285"/>
      <c r="Q98" s="153">
        <v>56</v>
      </c>
      <c r="R98" s="313"/>
      <c r="S98" s="155"/>
      <c r="T98" s="136"/>
      <c r="U98" s="157">
        <v>56</v>
      </c>
      <c r="V98" s="265"/>
      <c r="W98" s="322"/>
    </row>
    <row r="99" spans="1:23" x14ac:dyDescent="0.2">
      <c r="A99" s="306">
        <v>14</v>
      </c>
      <c r="B99" s="229">
        <v>6</v>
      </c>
      <c r="C99" s="237">
        <v>270</v>
      </c>
      <c r="D99" s="95"/>
      <c r="E99" s="286" t="s">
        <v>1435</v>
      </c>
      <c r="F99" s="190">
        <v>0</v>
      </c>
      <c r="G99" s="153" t="s">
        <v>1430</v>
      </c>
      <c r="H99" s="153" t="s">
        <v>1436</v>
      </c>
      <c r="I99" s="287">
        <v>1.2730000000000001</v>
      </c>
      <c r="J99" s="288">
        <v>0.7</v>
      </c>
      <c r="K99" s="150">
        <v>659500</v>
      </c>
      <c r="L99" s="283">
        <v>1.652E-4</v>
      </c>
      <c r="M99" s="311"/>
      <c r="N99" s="312"/>
      <c r="O99" s="284">
        <v>1.652E-4</v>
      </c>
      <c r="P99" s="285"/>
      <c r="Q99" s="153">
        <v>109</v>
      </c>
      <c r="R99" s="313"/>
      <c r="S99" s="155"/>
      <c r="T99" s="136"/>
      <c r="U99" s="157">
        <v>109</v>
      </c>
      <c r="V99" s="265"/>
      <c r="W99" s="322"/>
    </row>
    <row r="100" spans="1:23" x14ac:dyDescent="0.2">
      <c r="A100" s="306">
        <v>15</v>
      </c>
      <c r="B100" s="229">
        <v>7</v>
      </c>
      <c r="C100" s="237">
        <v>510</v>
      </c>
      <c r="D100" s="95"/>
      <c r="E100" s="286" t="s">
        <v>1440</v>
      </c>
      <c r="F100" s="190">
        <v>0</v>
      </c>
      <c r="G100" s="153" t="s">
        <v>1441</v>
      </c>
      <c r="H100" s="153" t="s">
        <v>1422</v>
      </c>
      <c r="I100" s="287">
        <v>2.444</v>
      </c>
      <c r="J100" s="288">
        <v>1</v>
      </c>
      <c r="K100" s="150">
        <v>6646000</v>
      </c>
      <c r="L100" s="283">
        <v>4.5309999999999995E-4</v>
      </c>
      <c r="M100" s="311"/>
      <c r="N100" s="312"/>
      <c r="O100" s="284">
        <v>4.5309999999999995E-4</v>
      </c>
      <c r="P100" s="285"/>
      <c r="Q100" s="153">
        <v>3011</v>
      </c>
      <c r="R100" s="313"/>
      <c r="S100" s="155"/>
      <c r="T100" s="136"/>
      <c r="U100" s="157">
        <v>3011</v>
      </c>
      <c r="V100" s="265"/>
      <c r="W100" s="322"/>
    </row>
    <row r="101" spans="1:23" x14ac:dyDescent="0.2">
      <c r="A101" s="306">
        <v>16</v>
      </c>
      <c r="B101" s="229">
        <v>8</v>
      </c>
      <c r="C101" s="237">
        <v>570</v>
      </c>
      <c r="D101" s="95"/>
      <c r="E101" s="286" t="s">
        <v>1443</v>
      </c>
      <c r="F101" s="190">
        <v>0</v>
      </c>
      <c r="G101" s="153" t="s">
        <v>1441</v>
      </c>
      <c r="H101" s="153" t="s">
        <v>1436</v>
      </c>
      <c r="I101" s="287">
        <v>2.444</v>
      </c>
      <c r="J101" s="288">
        <v>0.65</v>
      </c>
      <c r="K101" s="150">
        <v>156500</v>
      </c>
      <c r="L101" s="283">
        <v>2.9449999999999995E-4</v>
      </c>
      <c r="M101" s="311"/>
      <c r="N101" s="312"/>
      <c r="O101" s="284">
        <v>2.9449999999999995E-4</v>
      </c>
      <c r="P101" s="285"/>
      <c r="Q101" s="153">
        <v>46</v>
      </c>
      <c r="R101" s="313"/>
      <c r="S101" s="155"/>
      <c r="T101" s="136"/>
      <c r="U101" s="157">
        <v>46</v>
      </c>
      <c r="V101" s="265"/>
      <c r="W101" s="322"/>
    </row>
    <row r="102" spans="1:23" x14ac:dyDescent="0.2">
      <c r="A102" s="306">
        <v>17</v>
      </c>
      <c r="B102" s="229">
        <v>9</v>
      </c>
      <c r="C102" s="237">
        <v>710</v>
      </c>
      <c r="D102" s="95"/>
      <c r="E102" s="286" t="s">
        <v>1446</v>
      </c>
      <c r="F102" s="190">
        <v>0</v>
      </c>
      <c r="G102" s="153" t="s">
        <v>1447</v>
      </c>
      <c r="H102" s="153" t="s">
        <v>1422</v>
      </c>
      <c r="I102" s="287">
        <v>1.8706</v>
      </c>
      <c r="J102" s="288">
        <v>1</v>
      </c>
      <c r="K102" s="150">
        <v>693000</v>
      </c>
      <c r="L102" s="283">
        <v>3.4679999999999997E-4</v>
      </c>
      <c r="M102" s="311"/>
      <c r="N102" s="312"/>
      <c r="O102" s="284">
        <v>3.4679999999999997E-4</v>
      </c>
      <c r="P102" s="285"/>
      <c r="Q102" s="153">
        <v>240</v>
      </c>
      <c r="R102" s="313"/>
      <c r="S102" s="155"/>
      <c r="T102" s="136"/>
      <c r="U102" s="157">
        <v>240</v>
      </c>
      <c r="V102" s="265"/>
      <c r="W102" s="322"/>
    </row>
    <row r="103" spans="1:23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221995000</v>
      </c>
      <c r="L117" s="285"/>
      <c r="M117" s="285"/>
      <c r="N117" s="285"/>
      <c r="O117" s="285"/>
      <c r="P117" s="285"/>
      <c r="Q117" s="292">
        <v>44501</v>
      </c>
      <c r="R117" s="315"/>
      <c r="S117" s="316"/>
      <c r="T117" s="136"/>
      <c r="U117" s="292">
        <v>44501</v>
      </c>
      <c r="V117" s="265"/>
      <c r="W117" s="322"/>
    </row>
    <row r="118" spans="1:23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x14ac:dyDescent="0.2">
      <c r="A127" s="306">
        <v>8</v>
      </c>
      <c r="B127" s="237"/>
      <c r="C127" s="271">
        <v>4004</v>
      </c>
      <c r="D127" s="95"/>
      <c r="E127" s="307">
        <v>950</v>
      </c>
      <c r="F127" s="307">
        <v>6</v>
      </c>
      <c r="G127" s="308" t="s">
        <v>1451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x14ac:dyDescent="0.2">
      <c r="A128" s="306">
        <v>9</v>
      </c>
      <c r="B128" s="229" t="s">
        <v>393</v>
      </c>
      <c r="C128" s="237">
        <v>10</v>
      </c>
      <c r="D128" s="95"/>
      <c r="E128" s="279" t="s">
        <v>1420</v>
      </c>
      <c r="F128" s="280">
        <v>0</v>
      </c>
      <c r="G128" s="153" t="s">
        <v>1421</v>
      </c>
      <c r="H128" s="153" t="s">
        <v>1422</v>
      </c>
      <c r="I128" s="281">
        <v>1</v>
      </c>
      <c r="J128" s="282">
        <v>1</v>
      </c>
      <c r="K128" s="150">
        <v>375973855</v>
      </c>
      <c r="L128" s="283">
        <v>1.9219999999999998E-4</v>
      </c>
      <c r="M128" s="311"/>
      <c r="N128" s="312"/>
      <c r="O128" s="284">
        <v>1.9219999999999998E-4</v>
      </c>
      <c r="P128" s="285"/>
      <c r="Q128" s="153">
        <v>72262</v>
      </c>
      <c r="R128" s="313"/>
      <c r="S128" s="155"/>
      <c r="T128" s="136"/>
      <c r="U128" s="157">
        <v>72262</v>
      </c>
      <c r="V128" s="265"/>
      <c r="W128" s="322"/>
    </row>
    <row r="129" spans="1:23" x14ac:dyDescent="0.2">
      <c r="A129" s="306">
        <v>10</v>
      </c>
      <c r="B129" s="229">
        <v>2</v>
      </c>
      <c r="C129" s="237">
        <v>50</v>
      </c>
      <c r="D129" s="95"/>
      <c r="E129" s="286" t="s">
        <v>1423</v>
      </c>
      <c r="F129" s="190">
        <v>0</v>
      </c>
      <c r="G129" s="153" t="s">
        <v>1424</v>
      </c>
      <c r="H129" s="153" t="s">
        <v>1422</v>
      </c>
      <c r="I129" s="287">
        <v>2.0870000000000002</v>
      </c>
      <c r="J129" s="288">
        <v>1</v>
      </c>
      <c r="K129" s="150">
        <v>17064300</v>
      </c>
      <c r="L129" s="283">
        <v>4.0100000000000004E-4</v>
      </c>
      <c r="M129" s="311"/>
      <c r="N129" s="312"/>
      <c r="O129" s="284">
        <v>4.0100000000000004E-4</v>
      </c>
      <c r="P129" s="285"/>
      <c r="Q129" s="153">
        <v>6843</v>
      </c>
      <c r="R129" s="313"/>
      <c r="S129" s="155"/>
      <c r="T129" s="136"/>
      <c r="U129" s="157">
        <v>6843</v>
      </c>
      <c r="V129" s="265"/>
      <c r="W129" s="322"/>
    </row>
    <row r="130" spans="1:23" x14ac:dyDescent="0.2">
      <c r="A130" s="306">
        <v>11</v>
      </c>
      <c r="B130" s="229">
        <v>3</v>
      </c>
      <c r="C130" s="237">
        <v>110</v>
      </c>
      <c r="D130" s="95"/>
      <c r="E130" s="286" t="s">
        <v>1425</v>
      </c>
      <c r="F130" s="190">
        <v>0</v>
      </c>
      <c r="G130" s="153" t="s">
        <v>1426</v>
      </c>
      <c r="H130" s="153" t="s">
        <v>1422</v>
      </c>
      <c r="I130" s="287">
        <v>0.25</v>
      </c>
      <c r="J130" s="288">
        <v>1</v>
      </c>
      <c r="K130" s="150">
        <v>285160</v>
      </c>
      <c r="L130" s="283">
        <v>4.8100000000000004E-5</v>
      </c>
      <c r="M130" s="311"/>
      <c r="N130" s="312"/>
      <c r="O130" s="284">
        <v>4.8100000000000004E-5</v>
      </c>
      <c r="P130" s="285"/>
      <c r="Q130" s="153">
        <v>14</v>
      </c>
      <c r="R130" s="313"/>
      <c r="S130" s="155"/>
      <c r="T130" s="136"/>
      <c r="U130" s="157">
        <v>14</v>
      </c>
      <c r="V130" s="265"/>
      <c r="W130" s="322"/>
    </row>
    <row r="131" spans="1:23" x14ac:dyDescent="0.2">
      <c r="A131" s="306">
        <v>12</v>
      </c>
      <c r="B131" s="229">
        <v>4</v>
      </c>
      <c r="C131" s="237">
        <v>210</v>
      </c>
      <c r="D131" s="95"/>
      <c r="E131" s="286" t="s">
        <v>1429</v>
      </c>
      <c r="F131" s="190">
        <v>0</v>
      </c>
      <c r="G131" s="153" t="s">
        <v>1430</v>
      </c>
      <c r="H131" s="153" t="s">
        <v>1422</v>
      </c>
      <c r="I131" s="287">
        <v>1.2730000000000001</v>
      </c>
      <c r="J131" s="288">
        <v>1</v>
      </c>
      <c r="K131" s="150">
        <v>61334040</v>
      </c>
      <c r="L131" s="283">
        <v>2.4459999999999998E-4</v>
      </c>
      <c r="M131" s="311"/>
      <c r="N131" s="312"/>
      <c r="O131" s="284">
        <v>2.4459999999999998E-4</v>
      </c>
      <c r="P131" s="285"/>
      <c r="Q131" s="153">
        <v>15002</v>
      </c>
      <c r="R131" s="313"/>
      <c r="S131" s="155"/>
      <c r="T131" s="136"/>
      <c r="U131" s="157">
        <v>15002</v>
      </c>
      <c r="V131" s="265"/>
      <c r="W131" s="322"/>
    </row>
    <row r="132" spans="1:23" x14ac:dyDescent="0.2">
      <c r="A132" s="306">
        <v>13</v>
      </c>
      <c r="B132" s="229">
        <v>5</v>
      </c>
      <c r="C132" s="237">
        <v>234</v>
      </c>
      <c r="D132" s="95"/>
      <c r="E132" s="286" t="s">
        <v>1431</v>
      </c>
      <c r="F132" s="190">
        <v>0</v>
      </c>
      <c r="G132" s="153" t="s">
        <v>1430</v>
      </c>
      <c r="H132" s="153" t="s">
        <v>1432</v>
      </c>
      <c r="I132" s="287">
        <v>1.2730000000000001</v>
      </c>
      <c r="J132" s="288">
        <v>1</v>
      </c>
      <c r="K132" s="150">
        <v>603000</v>
      </c>
      <c r="L132" s="283">
        <v>2.4459999999999998E-4</v>
      </c>
      <c r="M132" s="311"/>
      <c r="N132" s="312"/>
      <c r="O132" s="284">
        <v>2.4459999999999998E-4</v>
      </c>
      <c r="P132" s="285"/>
      <c r="Q132" s="153">
        <v>147</v>
      </c>
      <c r="R132" s="313"/>
      <c r="S132" s="155"/>
      <c r="T132" s="136"/>
      <c r="U132" s="157">
        <v>147</v>
      </c>
      <c r="V132" s="265"/>
      <c r="W132" s="322"/>
    </row>
    <row r="133" spans="1:23" x14ac:dyDescent="0.2">
      <c r="A133" s="306">
        <v>14</v>
      </c>
      <c r="B133" s="229">
        <v>6</v>
      </c>
      <c r="C133" s="237">
        <v>240</v>
      </c>
      <c r="D133" s="95"/>
      <c r="E133" s="286" t="s">
        <v>1433</v>
      </c>
      <c r="F133" s="190">
        <v>0</v>
      </c>
      <c r="G133" s="153" t="s">
        <v>1430</v>
      </c>
      <c r="H133" s="153" t="s">
        <v>1434</v>
      </c>
      <c r="I133" s="287">
        <v>1.2730000000000001</v>
      </c>
      <c r="J133" s="288">
        <v>0.7</v>
      </c>
      <c r="K133" s="150">
        <v>459815</v>
      </c>
      <c r="L133" s="283">
        <v>1.7119999999999999E-4</v>
      </c>
      <c r="M133" s="311"/>
      <c r="N133" s="312"/>
      <c r="O133" s="284">
        <v>1.7119999999999999E-4</v>
      </c>
      <c r="P133" s="285"/>
      <c r="Q133" s="153">
        <v>79</v>
      </c>
      <c r="R133" s="313"/>
      <c r="S133" s="155"/>
      <c r="T133" s="136"/>
      <c r="U133" s="157">
        <v>79</v>
      </c>
      <c r="V133" s="265"/>
      <c r="W133" s="322"/>
    </row>
    <row r="134" spans="1:23" x14ac:dyDescent="0.2">
      <c r="A134" s="306">
        <v>15</v>
      </c>
      <c r="B134" s="229">
        <v>7</v>
      </c>
      <c r="C134" s="237">
        <v>270</v>
      </c>
      <c r="D134" s="95"/>
      <c r="E134" s="286" t="s">
        <v>1435</v>
      </c>
      <c r="F134" s="190">
        <v>0</v>
      </c>
      <c r="G134" s="153" t="s">
        <v>1430</v>
      </c>
      <c r="H134" s="153" t="s">
        <v>1436</v>
      </c>
      <c r="I134" s="287">
        <v>1.2730000000000001</v>
      </c>
      <c r="J134" s="288">
        <v>0.7</v>
      </c>
      <c r="K134" s="150">
        <v>2187000</v>
      </c>
      <c r="L134" s="283">
        <v>1.7119999999999999E-4</v>
      </c>
      <c r="M134" s="311"/>
      <c r="N134" s="312"/>
      <c r="O134" s="284">
        <v>1.7119999999999999E-4</v>
      </c>
      <c r="P134" s="285"/>
      <c r="Q134" s="153">
        <v>374</v>
      </c>
      <c r="R134" s="313"/>
      <c r="S134" s="155"/>
      <c r="T134" s="136"/>
      <c r="U134" s="157">
        <v>374</v>
      </c>
      <c r="V134" s="265"/>
      <c r="W134" s="322"/>
    </row>
    <row r="135" spans="1:23" x14ac:dyDescent="0.2">
      <c r="A135" s="306">
        <v>16</v>
      </c>
      <c r="B135" s="229">
        <v>8</v>
      </c>
      <c r="C135" s="237">
        <v>510</v>
      </c>
      <c r="D135" s="95"/>
      <c r="E135" s="286" t="s">
        <v>1440</v>
      </c>
      <c r="F135" s="190">
        <v>0</v>
      </c>
      <c r="G135" s="153" t="s">
        <v>1441</v>
      </c>
      <c r="H135" s="153" t="s">
        <v>1422</v>
      </c>
      <c r="I135" s="287">
        <v>2.444</v>
      </c>
      <c r="J135" s="288">
        <v>1</v>
      </c>
      <c r="K135" s="150">
        <v>22356525</v>
      </c>
      <c r="L135" s="283">
        <v>4.6959999999999992E-4</v>
      </c>
      <c r="M135" s="311"/>
      <c r="N135" s="312"/>
      <c r="O135" s="284">
        <v>4.6959999999999992E-4</v>
      </c>
      <c r="P135" s="285"/>
      <c r="Q135" s="153">
        <v>10499</v>
      </c>
      <c r="R135" s="313"/>
      <c r="S135" s="155"/>
      <c r="T135" s="136"/>
      <c r="U135" s="157">
        <v>10499</v>
      </c>
      <c r="V135" s="265"/>
      <c r="W135" s="322"/>
    </row>
    <row r="136" spans="1:23" x14ac:dyDescent="0.2">
      <c r="A136" s="306">
        <v>17</v>
      </c>
      <c r="B136" s="229">
        <v>9</v>
      </c>
      <c r="C136" s="237">
        <v>540</v>
      </c>
      <c r="D136" s="95"/>
      <c r="E136" s="286" t="s">
        <v>1442</v>
      </c>
      <c r="F136" s="190">
        <v>0</v>
      </c>
      <c r="G136" s="153" t="s">
        <v>1441</v>
      </c>
      <c r="H136" s="153" t="s">
        <v>1434</v>
      </c>
      <c r="I136" s="287">
        <v>2.444</v>
      </c>
      <c r="J136" s="288">
        <v>0.65</v>
      </c>
      <c r="K136" s="150">
        <v>253825</v>
      </c>
      <c r="L136" s="283">
        <v>3.0520000000000005E-3</v>
      </c>
      <c r="M136" s="311"/>
      <c r="N136" s="312"/>
      <c r="O136" s="284">
        <v>3.0520000000000005E-3</v>
      </c>
      <c r="P136" s="285"/>
      <c r="Q136" s="153">
        <v>775</v>
      </c>
      <c r="R136" s="313"/>
      <c r="S136" s="155"/>
      <c r="T136" s="136"/>
      <c r="U136" s="157">
        <v>775</v>
      </c>
      <c r="V136" s="265"/>
      <c r="W136" s="322"/>
    </row>
    <row r="137" spans="1:23" x14ac:dyDescent="0.2">
      <c r="A137" s="306">
        <v>18</v>
      </c>
      <c r="B137" s="229">
        <v>10</v>
      </c>
      <c r="C137" s="237">
        <v>570</v>
      </c>
      <c r="D137" s="95"/>
      <c r="E137" s="286" t="s">
        <v>1443</v>
      </c>
      <c r="F137" s="190">
        <v>0</v>
      </c>
      <c r="G137" s="153" t="s">
        <v>1441</v>
      </c>
      <c r="H137" s="153" t="s">
        <v>1436</v>
      </c>
      <c r="I137" s="287">
        <v>2.444</v>
      </c>
      <c r="J137" s="288">
        <v>0.65</v>
      </c>
      <c r="K137" s="150">
        <v>540100</v>
      </c>
      <c r="L137" s="283">
        <v>3.0520000000000005E-3</v>
      </c>
      <c r="M137" s="311"/>
      <c r="N137" s="312"/>
      <c r="O137" s="284">
        <v>3.0520000000000005E-3</v>
      </c>
      <c r="P137" s="285"/>
      <c r="Q137" s="153">
        <v>1648</v>
      </c>
      <c r="R137" s="313"/>
      <c r="S137" s="155"/>
      <c r="T137" s="136"/>
      <c r="U137" s="157">
        <v>1648</v>
      </c>
      <c r="V137" s="265"/>
      <c r="W137" s="322"/>
    </row>
    <row r="138" spans="1:23" x14ac:dyDescent="0.2">
      <c r="A138" s="306">
        <v>19</v>
      </c>
      <c r="B138" s="229">
        <v>11</v>
      </c>
      <c r="C138" s="237">
        <v>710</v>
      </c>
      <c r="D138" s="95"/>
      <c r="E138" s="286" t="s">
        <v>1446</v>
      </c>
      <c r="F138" s="190">
        <v>0</v>
      </c>
      <c r="G138" s="153" t="s">
        <v>1447</v>
      </c>
      <c r="H138" s="153" t="s">
        <v>1422</v>
      </c>
      <c r="I138" s="287">
        <v>1.8706</v>
      </c>
      <c r="J138" s="288">
        <v>1</v>
      </c>
      <c r="K138" s="150">
        <v>1556000</v>
      </c>
      <c r="L138" s="283">
        <v>3.5942E-4</v>
      </c>
      <c r="M138" s="311"/>
      <c r="N138" s="312"/>
      <c r="O138" s="284">
        <v>3.5942E-4</v>
      </c>
      <c r="P138" s="285"/>
      <c r="Q138" s="153">
        <v>559</v>
      </c>
      <c r="R138" s="313"/>
      <c r="S138" s="155"/>
      <c r="T138" s="136"/>
      <c r="U138" s="157">
        <v>559</v>
      </c>
      <c r="V138" s="265"/>
      <c r="W138" s="322"/>
    </row>
    <row r="139" spans="1:23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482613620</v>
      </c>
      <c r="L151" s="285"/>
      <c r="M151" s="285"/>
      <c r="N151" s="285"/>
      <c r="O151" s="285"/>
      <c r="P151" s="285"/>
      <c r="Q151" s="292">
        <v>108202</v>
      </c>
      <c r="R151" s="315"/>
      <c r="S151" s="316"/>
      <c r="T151" s="136"/>
      <c r="U151" s="292">
        <v>108202</v>
      </c>
      <c r="V151" s="265"/>
      <c r="W151" s="322"/>
    </row>
    <row r="152" spans="1:23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x14ac:dyDescent="0.2">
      <c r="A161" s="306">
        <v>8</v>
      </c>
      <c r="B161" s="237"/>
      <c r="C161" s="271">
        <v>4005</v>
      </c>
      <c r="D161" s="95"/>
      <c r="E161" s="307">
        <v>950</v>
      </c>
      <c r="F161" s="307">
        <v>5</v>
      </c>
      <c r="G161" s="308" t="s">
        <v>1452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x14ac:dyDescent="0.2">
      <c r="A162" s="306">
        <v>9</v>
      </c>
      <c r="B162" s="229" t="s">
        <v>393</v>
      </c>
      <c r="C162" s="237">
        <v>10</v>
      </c>
      <c r="D162" s="95"/>
      <c r="E162" s="279" t="s">
        <v>1420</v>
      </c>
      <c r="F162" s="280">
        <v>0</v>
      </c>
      <c r="G162" s="153" t="s">
        <v>1421</v>
      </c>
      <c r="H162" s="153" t="s">
        <v>1422</v>
      </c>
      <c r="I162" s="281">
        <v>1</v>
      </c>
      <c r="J162" s="282">
        <v>1</v>
      </c>
      <c r="K162" s="150">
        <v>192315775</v>
      </c>
      <c r="L162" s="283">
        <v>4.5829999999999997E-4</v>
      </c>
      <c r="M162" s="311"/>
      <c r="N162" s="312"/>
      <c r="O162" s="284">
        <v>4.5829999999999997E-4</v>
      </c>
      <c r="P162" s="285"/>
      <c r="Q162" s="153">
        <v>88138</v>
      </c>
      <c r="R162" s="313"/>
      <c r="S162" s="155"/>
      <c r="T162" s="136"/>
      <c r="U162" s="157">
        <v>88138</v>
      </c>
      <c r="V162" s="265"/>
      <c r="W162" s="322"/>
    </row>
    <row r="163" spans="1:23" x14ac:dyDescent="0.2">
      <c r="A163" s="306">
        <v>10</v>
      </c>
      <c r="B163" s="229">
        <v>2</v>
      </c>
      <c r="C163" s="237">
        <v>50</v>
      </c>
      <c r="D163" s="95"/>
      <c r="E163" s="286" t="s">
        <v>1423</v>
      </c>
      <c r="F163" s="190">
        <v>0</v>
      </c>
      <c r="G163" s="153" t="s">
        <v>1424</v>
      </c>
      <c r="H163" s="153" t="s">
        <v>1422</v>
      </c>
      <c r="I163" s="287">
        <v>2.0870000000000002</v>
      </c>
      <c r="J163" s="288">
        <v>1</v>
      </c>
      <c r="K163" s="150">
        <v>2677160</v>
      </c>
      <c r="L163" s="283">
        <v>9.5649999999999999E-4</v>
      </c>
      <c r="M163" s="311"/>
      <c r="N163" s="312"/>
      <c r="O163" s="284">
        <v>9.5649999999999999E-4</v>
      </c>
      <c r="P163" s="285"/>
      <c r="Q163" s="153">
        <v>2561</v>
      </c>
      <c r="R163" s="313"/>
      <c r="S163" s="155"/>
      <c r="T163" s="136"/>
      <c r="U163" s="157">
        <v>2561</v>
      </c>
      <c r="V163" s="265"/>
      <c r="W163" s="322"/>
    </row>
    <row r="164" spans="1:23" x14ac:dyDescent="0.2">
      <c r="A164" s="306">
        <v>11</v>
      </c>
      <c r="B164" s="229">
        <v>3</v>
      </c>
      <c r="C164" s="237">
        <v>110</v>
      </c>
      <c r="D164" s="95"/>
      <c r="E164" s="286" t="s">
        <v>1425</v>
      </c>
      <c r="F164" s="190">
        <v>0</v>
      </c>
      <c r="G164" s="153" t="s">
        <v>1426</v>
      </c>
      <c r="H164" s="153" t="s">
        <v>1422</v>
      </c>
      <c r="I164" s="287">
        <v>0.25</v>
      </c>
      <c r="J164" s="288">
        <v>1</v>
      </c>
      <c r="K164" s="150">
        <v>116300</v>
      </c>
      <c r="L164" s="283">
        <v>1.1459999999999999E-4</v>
      </c>
      <c r="M164" s="311"/>
      <c r="N164" s="312"/>
      <c r="O164" s="284">
        <v>1.1459999999999999E-4</v>
      </c>
      <c r="P164" s="285"/>
      <c r="Q164" s="153">
        <v>13</v>
      </c>
      <c r="R164" s="313"/>
      <c r="S164" s="155"/>
      <c r="T164" s="136"/>
      <c r="U164" s="157">
        <v>13</v>
      </c>
      <c r="V164" s="265"/>
      <c r="W164" s="322"/>
    </row>
    <row r="165" spans="1:23" x14ac:dyDescent="0.2">
      <c r="A165" s="306">
        <v>12</v>
      </c>
      <c r="B165" s="229">
        <v>4</v>
      </c>
      <c r="C165" s="237">
        <v>210</v>
      </c>
      <c r="D165" s="95"/>
      <c r="E165" s="286" t="s">
        <v>1429</v>
      </c>
      <c r="F165" s="190">
        <v>0</v>
      </c>
      <c r="G165" s="153" t="s">
        <v>1430</v>
      </c>
      <c r="H165" s="153" t="s">
        <v>1422</v>
      </c>
      <c r="I165" s="287">
        <v>1.2730000000000001</v>
      </c>
      <c r="J165" s="288">
        <v>1</v>
      </c>
      <c r="K165" s="150">
        <v>18392675</v>
      </c>
      <c r="L165" s="283">
        <v>5.8339999999999998E-4</v>
      </c>
      <c r="M165" s="311"/>
      <c r="N165" s="312"/>
      <c r="O165" s="284">
        <v>5.8339999999999998E-4</v>
      </c>
      <c r="P165" s="285"/>
      <c r="Q165" s="153">
        <v>10730</v>
      </c>
      <c r="R165" s="313"/>
      <c r="S165" s="155"/>
      <c r="T165" s="136"/>
      <c r="U165" s="157">
        <v>10730</v>
      </c>
      <c r="V165" s="265"/>
      <c r="W165" s="322"/>
    </row>
    <row r="166" spans="1:23" x14ac:dyDescent="0.2">
      <c r="A166" s="306">
        <v>13</v>
      </c>
      <c r="B166" s="229">
        <v>5</v>
      </c>
      <c r="C166" s="237">
        <v>240</v>
      </c>
      <c r="D166" s="95"/>
      <c r="E166" s="286" t="s">
        <v>1433</v>
      </c>
      <c r="F166" s="190">
        <v>0</v>
      </c>
      <c r="G166" s="153" t="s">
        <v>1430</v>
      </c>
      <c r="H166" s="153" t="s">
        <v>1434</v>
      </c>
      <c r="I166" s="287">
        <v>1.2730000000000001</v>
      </c>
      <c r="J166" s="288">
        <v>0.7</v>
      </c>
      <c r="K166" s="150">
        <v>338090</v>
      </c>
      <c r="L166" s="283">
        <v>4.0840000000000001E-4</v>
      </c>
      <c r="M166" s="311"/>
      <c r="N166" s="312"/>
      <c r="O166" s="284">
        <v>4.0840000000000001E-4</v>
      </c>
      <c r="P166" s="285"/>
      <c r="Q166" s="153">
        <v>138</v>
      </c>
      <c r="R166" s="313"/>
      <c r="S166" s="155"/>
      <c r="T166" s="136"/>
      <c r="U166" s="157">
        <v>138</v>
      </c>
      <c r="V166" s="265"/>
      <c r="W166" s="322"/>
    </row>
    <row r="167" spans="1:23" x14ac:dyDescent="0.2">
      <c r="A167" s="306">
        <v>14</v>
      </c>
      <c r="B167" s="229">
        <v>6</v>
      </c>
      <c r="C167" s="237">
        <v>270</v>
      </c>
      <c r="D167" s="95"/>
      <c r="E167" s="286" t="s">
        <v>1435</v>
      </c>
      <c r="F167" s="190">
        <v>0</v>
      </c>
      <c r="G167" s="153" t="s">
        <v>1430</v>
      </c>
      <c r="H167" s="153" t="s">
        <v>1436</v>
      </c>
      <c r="I167" s="287">
        <v>1.2730000000000001</v>
      </c>
      <c r="J167" s="288">
        <v>0.7</v>
      </c>
      <c r="K167" s="150">
        <v>659500</v>
      </c>
      <c r="L167" s="283">
        <v>4.0840000000000001E-4</v>
      </c>
      <c r="M167" s="311"/>
      <c r="N167" s="312"/>
      <c r="O167" s="284">
        <v>4.0840000000000001E-4</v>
      </c>
      <c r="P167" s="285"/>
      <c r="Q167" s="153">
        <v>269</v>
      </c>
      <c r="R167" s="313"/>
      <c r="S167" s="155"/>
      <c r="T167" s="136"/>
      <c r="U167" s="157">
        <v>269</v>
      </c>
      <c r="V167" s="265"/>
      <c r="W167" s="322"/>
    </row>
    <row r="168" spans="1:23" x14ac:dyDescent="0.2">
      <c r="A168" s="306">
        <v>15</v>
      </c>
      <c r="B168" s="229">
        <v>7</v>
      </c>
      <c r="C168" s="237">
        <v>510</v>
      </c>
      <c r="D168" s="95"/>
      <c r="E168" s="286" t="s">
        <v>1440</v>
      </c>
      <c r="F168" s="190">
        <v>0</v>
      </c>
      <c r="G168" s="153" t="s">
        <v>1441</v>
      </c>
      <c r="H168" s="153" t="s">
        <v>1422</v>
      </c>
      <c r="I168" s="287">
        <v>2.444</v>
      </c>
      <c r="J168" s="288">
        <v>1</v>
      </c>
      <c r="K168" s="150">
        <v>6646000</v>
      </c>
      <c r="L168" s="283">
        <v>1.1201E-3</v>
      </c>
      <c r="M168" s="311"/>
      <c r="N168" s="312"/>
      <c r="O168" s="284">
        <v>1.1201E-3</v>
      </c>
      <c r="P168" s="285"/>
      <c r="Q168" s="153">
        <v>7444</v>
      </c>
      <c r="R168" s="313"/>
      <c r="S168" s="155"/>
      <c r="T168" s="136"/>
      <c r="U168" s="157">
        <v>7444</v>
      </c>
      <c r="V168" s="265"/>
      <c r="W168" s="322"/>
    </row>
    <row r="169" spans="1:23" x14ac:dyDescent="0.2">
      <c r="A169" s="306">
        <v>16</v>
      </c>
      <c r="B169" s="229">
        <v>8</v>
      </c>
      <c r="C169" s="237">
        <v>570</v>
      </c>
      <c r="D169" s="95"/>
      <c r="E169" s="286" t="s">
        <v>1443</v>
      </c>
      <c r="F169" s="190">
        <v>0</v>
      </c>
      <c r="G169" s="153" t="s">
        <v>1441</v>
      </c>
      <c r="H169" s="153" t="s">
        <v>1436</v>
      </c>
      <c r="I169" s="287">
        <v>2.444</v>
      </c>
      <c r="J169" s="288">
        <v>0.65</v>
      </c>
      <c r="K169" s="150">
        <v>156500</v>
      </c>
      <c r="L169" s="283">
        <v>7.2809999999999997E-4</v>
      </c>
      <c r="M169" s="311"/>
      <c r="N169" s="312"/>
      <c r="O169" s="284">
        <v>7.2809999999999997E-4</v>
      </c>
      <c r="P169" s="285"/>
      <c r="Q169" s="153">
        <v>114</v>
      </c>
      <c r="R169" s="313"/>
      <c r="S169" s="155"/>
      <c r="T169" s="136"/>
      <c r="U169" s="157">
        <v>114</v>
      </c>
      <c r="V169" s="265"/>
      <c r="W169" s="322"/>
    </row>
    <row r="170" spans="1:23" x14ac:dyDescent="0.2">
      <c r="A170" s="306">
        <v>17</v>
      </c>
      <c r="B170" s="229">
        <v>9</v>
      </c>
      <c r="C170" s="237">
        <v>710</v>
      </c>
      <c r="D170" s="95"/>
      <c r="E170" s="286" t="s">
        <v>1446</v>
      </c>
      <c r="F170" s="190">
        <v>0</v>
      </c>
      <c r="G170" s="153" t="s">
        <v>1447</v>
      </c>
      <c r="H170" s="153" t="s">
        <v>1422</v>
      </c>
      <c r="I170" s="287">
        <v>1.8706</v>
      </c>
      <c r="J170" s="288">
        <v>1</v>
      </c>
      <c r="K170" s="150">
        <v>693000</v>
      </c>
      <c r="L170" s="283">
        <v>8.5729999999999997E-4</v>
      </c>
      <c r="M170" s="311"/>
      <c r="N170" s="312"/>
      <c r="O170" s="284">
        <v>8.5729999999999997E-4</v>
      </c>
      <c r="P170" s="285"/>
      <c r="Q170" s="153">
        <v>594</v>
      </c>
      <c r="R170" s="313"/>
      <c r="S170" s="155"/>
      <c r="T170" s="136"/>
      <c r="U170" s="157">
        <v>594</v>
      </c>
      <c r="V170" s="265"/>
      <c r="W170" s="322"/>
    </row>
    <row r="171" spans="1:23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221995000</v>
      </c>
      <c r="L185" s="285"/>
      <c r="M185" s="285"/>
      <c r="N185" s="285"/>
      <c r="O185" s="285"/>
      <c r="P185" s="285"/>
      <c r="Q185" s="292">
        <v>110001</v>
      </c>
      <c r="R185" s="315"/>
      <c r="S185" s="316"/>
      <c r="T185" s="136"/>
      <c r="U185" s="292">
        <v>110001</v>
      </c>
      <c r="V185" s="265"/>
      <c r="W185" s="322"/>
    </row>
    <row r="186" spans="1:23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1420</v>
      </c>
      <c r="F26" s="279">
        <v>0</v>
      </c>
      <c r="G26" s="153" t="s">
        <v>1421</v>
      </c>
      <c r="H26" s="153" t="s">
        <v>1422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54862</v>
      </c>
      <c r="R18" s="336">
        <v>96743</v>
      </c>
      <c r="S18" s="336">
        <v>113258</v>
      </c>
      <c r="T18" s="136"/>
      <c r="U18" s="242">
        <v>264863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5056713</v>
      </c>
      <c r="R21" s="124">
        <v>8581583</v>
      </c>
      <c r="S21" s="124">
        <v>7672278</v>
      </c>
      <c r="T21" s="136"/>
      <c r="U21" s="242">
        <v>21310574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90195</v>
      </c>
      <c r="R32" s="336">
        <v>0</v>
      </c>
      <c r="S32" s="336">
        <v>0</v>
      </c>
      <c r="T32" s="136"/>
      <c r="U32" s="242">
        <v>90195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90195</v>
      </c>
      <c r="R37" s="124">
        <v>0</v>
      </c>
      <c r="S37" s="124">
        <v>0</v>
      </c>
      <c r="T37" s="136"/>
      <c r="U37" s="242">
        <v>90195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5146908</v>
      </c>
      <c r="R40" s="242">
        <v>8581583</v>
      </c>
      <c r="S40" s="242">
        <v>7672278</v>
      </c>
      <c r="T40" s="136"/>
      <c r="U40" s="242">
        <v>21400769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16849000</v>
      </c>
      <c r="L16" s="136" t="s">
        <v>392</v>
      </c>
      <c r="M16" s="95"/>
      <c r="N16" s="95"/>
      <c r="O16" s="237"/>
      <c r="P16" s="136" t="s">
        <v>72</v>
      </c>
      <c r="Q16" s="242">
        <v>76547</v>
      </c>
      <c r="R16" s="242">
        <v>137673</v>
      </c>
      <c r="S16" s="242">
        <v>86055</v>
      </c>
      <c r="T16" s="136"/>
      <c r="U16" s="242">
        <v>300275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1419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1421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1455</v>
      </c>
      <c r="F27" s="286">
        <v>0</v>
      </c>
      <c r="G27" s="153" t="s">
        <v>1421</v>
      </c>
      <c r="H27" s="153" t="s">
        <v>1456</v>
      </c>
      <c r="I27" s="287">
        <v>1</v>
      </c>
      <c r="J27" s="288">
        <v>1</v>
      </c>
      <c r="K27" s="150">
        <v>9581400</v>
      </c>
      <c r="L27" s="283">
        <v>3.3729999999999997E-3</v>
      </c>
      <c r="M27" s="283">
        <v>6.0660000000000002E-3</v>
      </c>
      <c r="N27" s="283">
        <v>0</v>
      </c>
      <c r="O27" s="284">
        <v>9.4390000000000012E-3</v>
      </c>
      <c r="P27" s="285"/>
      <c r="Q27" s="153">
        <v>32318</v>
      </c>
      <c r="R27" s="153">
        <v>58121</v>
      </c>
      <c r="S27" s="153">
        <v>0</v>
      </c>
      <c r="T27" s="136"/>
      <c r="U27" s="157">
        <v>90439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1457</v>
      </c>
      <c r="F28" s="286">
        <v>0</v>
      </c>
      <c r="G28" s="153" t="s">
        <v>1424</v>
      </c>
      <c r="H28" s="153" t="s">
        <v>1454</v>
      </c>
      <c r="I28" s="287">
        <v>2.0870000000000002</v>
      </c>
      <c r="J28" s="288">
        <v>1</v>
      </c>
      <c r="K28" s="150">
        <v>3394000</v>
      </c>
      <c r="L28" s="283">
        <v>7.039000000000001E-3</v>
      </c>
      <c r="M28" s="283">
        <v>1.2659999999999999E-2</v>
      </c>
      <c r="N28" s="283">
        <v>4.1400000000000005E-3</v>
      </c>
      <c r="O28" s="284">
        <v>2.3839000000000003E-2</v>
      </c>
      <c r="P28" s="285"/>
      <c r="Q28" s="153">
        <v>23890</v>
      </c>
      <c r="R28" s="153">
        <v>42968</v>
      </c>
      <c r="S28" s="153">
        <v>14051</v>
      </c>
      <c r="T28" s="136"/>
      <c r="U28" s="157">
        <v>80909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1458</v>
      </c>
      <c r="F29" s="286">
        <v>0</v>
      </c>
      <c r="G29" s="153" t="s">
        <v>1430</v>
      </c>
      <c r="H29" s="153" t="s">
        <v>1454</v>
      </c>
      <c r="I29" s="287">
        <v>1.2730000000000001</v>
      </c>
      <c r="J29" s="288">
        <v>1</v>
      </c>
      <c r="K29" s="150">
        <v>2513400</v>
      </c>
      <c r="L29" s="283">
        <v>4.2929999999999999E-3</v>
      </c>
      <c r="M29" s="283">
        <v>7.7219999999999997E-3</v>
      </c>
      <c r="N29" s="283">
        <v>1.6570999999999999E-2</v>
      </c>
      <c r="O29" s="284">
        <v>2.8586E-2</v>
      </c>
      <c r="P29" s="285"/>
      <c r="Q29" s="153">
        <v>10790</v>
      </c>
      <c r="R29" s="153">
        <v>19408</v>
      </c>
      <c r="S29" s="153">
        <v>41650</v>
      </c>
      <c r="T29" s="136"/>
      <c r="U29" s="157">
        <v>71848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1459</v>
      </c>
      <c r="F30" s="286">
        <v>0</v>
      </c>
      <c r="G30" s="153" t="s">
        <v>1430</v>
      </c>
      <c r="H30" s="153" t="s">
        <v>1456</v>
      </c>
      <c r="I30" s="287">
        <v>1.2730000000000001</v>
      </c>
      <c r="J30" s="288">
        <v>1</v>
      </c>
      <c r="K30" s="150">
        <v>392000</v>
      </c>
      <c r="L30" s="283">
        <v>4.2929999999999999E-3</v>
      </c>
      <c r="M30" s="283">
        <v>7.7219999999999997E-3</v>
      </c>
      <c r="N30" s="283">
        <v>0</v>
      </c>
      <c r="O30" s="284">
        <v>1.2015E-2</v>
      </c>
      <c r="P30" s="285"/>
      <c r="Q30" s="153">
        <v>1683</v>
      </c>
      <c r="R30" s="153">
        <v>3027</v>
      </c>
      <c r="S30" s="153">
        <v>0</v>
      </c>
      <c r="T30" s="136"/>
      <c r="U30" s="157">
        <v>4710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1280</v>
      </c>
      <c r="D31" s="95"/>
      <c r="E31" s="286" t="s">
        <v>1460</v>
      </c>
      <c r="F31" s="286">
        <v>0</v>
      </c>
      <c r="G31" s="153" t="s">
        <v>1430</v>
      </c>
      <c r="H31" s="153" t="s">
        <v>1461</v>
      </c>
      <c r="I31" s="287">
        <v>1.2730000000000001</v>
      </c>
      <c r="J31" s="288">
        <v>0.7</v>
      </c>
      <c r="K31" s="150">
        <v>20000</v>
      </c>
      <c r="L31" s="283">
        <v>3.0049999999999999E-3</v>
      </c>
      <c r="M31" s="283">
        <v>5.4060000000000011E-3</v>
      </c>
      <c r="N31" s="283">
        <v>1.1599999999999999E-2</v>
      </c>
      <c r="O31" s="284">
        <v>2.0011000000000001E-2</v>
      </c>
      <c r="P31" s="285"/>
      <c r="Q31" s="153">
        <v>60</v>
      </c>
      <c r="R31" s="153">
        <v>108</v>
      </c>
      <c r="S31" s="153">
        <v>232</v>
      </c>
      <c r="T31" s="136"/>
      <c r="U31" s="157">
        <v>400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>
        <v>1510</v>
      </c>
      <c r="D32" s="95"/>
      <c r="E32" s="286" t="s">
        <v>1462</v>
      </c>
      <c r="F32" s="286">
        <v>0</v>
      </c>
      <c r="G32" s="153" t="s">
        <v>1441</v>
      </c>
      <c r="H32" s="153" t="s">
        <v>1454</v>
      </c>
      <c r="I32" s="287">
        <v>2.444</v>
      </c>
      <c r="J32" s="288">
        <v>1</v>
      </c>
      <c r="K32" s="150">
        <v>944800</v>
      </c>
      <c r="L32" s="283">
        <v>8.2430000000000003E-3</v>
      </c>
      <c r="M32" s="283">
        <v>1.4826000000000001E-2</v>
      </c>
      <c r="N32" s="283">
        <v>3.1808000000000003E-2</v>
      </c>
      <c r="O32" s="284">
        <v>5.4877000000000002E-2</v>
      </c>
      <c r="P32" s="285"/>
      <c r="Q32" s="153">
        <v>7788</v>
      </c>
      <c r="R32" s="153">
        <v>14008</v>
      </c>
      <c r="S32" s="153">
        <v>30052</v>
      </c>
      <c r="T32" s="136"/>
      <c r="U32" s="157">
        <v>51848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>
        <v>1580</v>
      </c>
      <c r="D33" s="95"/>
      <c r="E33" s="286" t="s">
        <v>1463</v>
      </c>
      <c r="F33" s="286">
        <v>0</v>
      </c>
      <c r="G33" s="153" t="s">
        <v>1441</v>
      </c>
      <c r="H33" s="153" t="s">
        <v>1461</v>
      </c>
      <c r="I33" s="287">
        <v>2.444</v>
      </c>
      <c r="J33" s="288">
        <v>0.65</v>
      </c>
      <c r="K33" s="150">
        <v>3400</v>
      </c>
      <c r="L33" s="283">
        <v>5.3580000000000008E-3</v>
      </c>
      <c r="M33" s="283">
        <v>9.6369999999999997E-3</v>
      </c>
      <c r="N33" s="283">
        <v>2.0674999999999999E-2</v>
      </c>
      <c r="O33" s="284">
        <v>3.567E-2</v>
      </c>
      <c r="P33" s="285"/>
      <c r="Q33" s="153">
        <v>18</v>
      </c>
      <c r="R33" s="153">
        <v>33</v>
      </c>
      <c r="S33" s="153">
        <v>70</v>
      </c>
      <c r="T33" s="136"/>
      <c r="U33" s="157">
        <v>121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16849000</v>
      </c>
      <c r="L46" s="285"/>
      <c r="M46" s="285"/>
      <c r="N46" s="285"/>
      <c r="O46" s="285"/>
      <c r="P46" s="285"/>
      <c r="Q46" s="292">
        <v>76547</v>
      </c>
      <c r="R46" s="292">
        <v>137673</v>
      </c>
      <c r="S46" s="292">
        <v>86055</v>
      </c>
      <c r="T46" s="136"/>
      <c r="U46" s="292">
        <v>300275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7945700</v>
      </c>
      <c r="L16" s="136" t="s">
        <v>392</v>
      </c>
      <c r="M16" s="95"/>
      <c r="N16" s="95"/>
      <c r="O16" s="237"/>
      <c r="P16" s="136" t="s">
        <v>72</v>
      </c>
      <c r="Q16" s="242">
        <v>3357</v>
      </c>
      <c r="R16" s="353"/>
      <c r="S16" s="354"/>
      <c r="T16" s="136"/>
      <c r="U16" s="242">
        <v>3357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1464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1421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4</v>
      </c>
      <c r="G57" s="308" t="s">
        <v>1448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1457</v>
      </c>
      <c r="F58" s="279">
        <v>0</v>
      </c>
      <c r="G58" s="153" t="s">
        <v>1424</v>
      </c>
      <c r="H58" s="153" t="s">
        <v>1454</v>
      </c>
      <c r="I58" s="281">
        <v>1</v>
      </c>
      <c r="J58" s="282">
        <v>1</v>
      </c>
      <c r="K58" s="150">
        <v>597000</v>
      </c>
      <c r="L58" s="283">
        <v>3.8689999999999997E-4</v>
      </c>
      <c r="M58" s="311"/>
      <c r="N58" s="312"/>
      <c r="O58" s="284">
        <v>3.8689999999999997E-4</v>
      </c>
      <c r="P58" s="285"/>
      <c r="Q58" s="153">
        <v>231</v>
      </c>
      <c r="R58" s="313"/>
      <c r="S58" s="155"/>
      <c r="T58" s="136"/>
      <c r="U58" s="157">
        <v>231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1210</v>
      </c>
      <c r="D59" s="95"/>
      <c r="E59" s="286" t="s">
        <v>1458</v>
      </c>
      <c r="F59" s="190">
        <v>0</v>
      </c>
      <c r="G59" s="153" t="s">
        <v>1430</v>
      </c>
      <c r="H59" s="153" t="s">
        <v>1454</v>
      </c>
      <c r="I59" s="287">
        <v>1</v>
      </c>
      <c r="J59" s="288">
        <v>1</v>
      </c>
      <c r="K59" s="150">
        <v>806000</v>
      </c>
      <c r="L59" s="283">
        <v>2.3609999999999999E-4</v>
      </c>
      <c r="M59" s="311"/>
      <c r="N59" s="312"/>
      <c r="O59" s="284">
        <v>2.3609999999999999E-4</v>
      </c>
      <c r="P59" s="285"/>
      <c r="Q59" s="153">
        <v>190</v>
      </c>
      <c r="R59" s="313"/>
      <c r="S59" s="155"/>
      <c r="T59" s="136"/>
      <c r="U59" s="157">
        <v>190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1280</v>
      </c>
      <c r="D60" s="95"/>
      <c r="E60" s="286" t="s">
        <v>1460</v>
      </c>
      <c r="F60" s="190">
        <v>0</v>
      </c>
      <c r="G60" s="153" t="s">
        <v>1430</v>
      </c>
      <c r="H60" s="153" t="s">
        <v>1461</v>
      </c>
      <c r="I60" s="287">
        <v>1</v>
      </c>
      <c r="J60" s="288">
        <v>1</v>
      </c>
      <c r="K60" s="150">
        <v>20000</v>
      </c>
      <c r="L60" s="283">
        <v>1.652E-4</v>
      </c>
      <c r="M60" s="311"/>
      <c r="N60" s="312"/>
      <c r="O60" s="284">
        <v>1.652E-4</v>
      </c>
      <c r="P60" s="285"/>
      <c r="Q60" s="153">
        <v>3</v>
      </c>
      <c r="R60" s="313"/>
      <c r="S60" s="155"/>
      <c r="T60" s="136"/>
      <c r="U60" s="157">
        <v>3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1510</v>
      </c>
      <c r="D61" s="95"/>
      <c r="E61" s="286" t="s">
        <v>1462</v>
      </c>
      <c r="F61" s="190">
        <v>0</v>
      </c>
      <c r="G61" s="153" t="s">
        <v>1441</v>
      </c>
      <c r="H61" s="153" t="s">
        <v>1454</v>
      </c>
      <c r="I61" s="287">
        <v>1</v>
      </c>
      <c r="J61" s="288">
        <v>1</v>
      </c>
      <c r="K61" s="150">
        <v>21600</v>
      </c>
      <c r="L61" s="283">
        <v>4.5309999999999995E-4</v>
      </c>
      <c r="M61" s="311"/>
      <c r="N61" s="312"/>
      <c r="O61" s="284">
        <v>4.5309999999999995E-4</v>
      </c>
      <c r="P61" s="285"/>
      <c r="Q61" s="153">
        <v>10</v>
      </c>
      <c r="R61" s="313"/>
      <c r="S61" s="155"/>
      <c r="T61" s="136"/>
      <c r="U61" s="157">
        <v>10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1444600</v>
      </c>
      <c r="L78" s="285"/>
      <c r="M78" s="285"/>
      <c r="N78" s="285"/>
      <c r="O78" s="285"/>
      <c r="P78" s="285"/>
      <c r="Q78" s="292">
        <v>434</v>
      </c>
      <c r="R78" s="315"/>
      <c r="S78" s="316"/>
      <c r="T78" s="136"/>
      <c r="U78" s="292">
        <v>434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x14ac:dyDescent="0.2">
      <c r="A89" s="306">
        <v>8</v>
      </c>
      <c r="B89" s="237"/>
      <c r="C89" s="271">
        <v>4003</v>
      </c>
      <c r="D89" s="95"/>
      <c r="E89" s="307">
        <v>950</v>
      </c>
      <c r="F89" s="307">
        <v>5</v>
      </c>
      <c r="G89" s="308" t="s">
        <v>1465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x14ac:dyDescent="0.2">
      <c r="A90" s="306">
        <v>9</v>
      </c>
      <c r="B90" s="230" t="s">
        <v>393</v>
      </c>
      <c r="C90" s="237">
        <v>1050</v>
      </c>
      <c r="D90" s="95"/>
      <c r="E90" s="279" t="s">
        <v>1457</v>
      </c>
      <c r="F90" s="279">
        <v>0</v>
      </c>
      <c r="G90" s="153" t="s">
        <v>1424</v>
      </c>
      <c r="H90" s="153" t="s">
        <v>1454</v>
      </c>
      <c r="I90" s="281">
        <v>1</v>
      </c>
      <c r="J90" s="282">
        <v>1</v>
      </c>
      <c r="K90" s="150">
        <v>597000</v>
      </c>
      <c r="L90" s="283">
        <v>9.5649999999999999E-4</v>
      </c>
      <c r="M90" s="311"/>
      <c r="N90" s="312"/>
      <c r="O90" s="284">
        <v>9.5649999999999999E-4</v>
      </c>
      <c r="P90" s="285"/>
      <c r="Q90" s="153">
        <v>571</v>
      </c>
      <c r="R90" s="313"/>
      <c r="S90" s="155"/>
      <c r="T90" s="136"/>
      <c r="U90" s="157">
        <v>571</v>
      </c>
    </row>
    <row r="91" spans="1:22" x14ac:dyDescent="0.2">
      <c r="A91" s="306">
        <v>10</v>
      </c>
      <c r="B91" s="230">
        <v>2</v>
      </c>
      <c r="C91" s="237">
        <v>1210</v>
      </c>
      <c r="D91" s="95"/>
      <c r="E91" s="286" t="s">
        <v>1458</v>
      </c>
      <c r="F91" s="190">
        <v>0</v>
      </c>
      <c r="G91" s="153" t="s">
        <v>1430</v>
      </c>
      <c r="H91" s="153" t="s">
        <v>1454</v>
      </c>
      <c r="I91" s="287">
        <v>1</v>
      </c>
      <c r="J91" s="288">
        <v>1</v>
      </c>
      <c r="K91" s="150">
        <v>806000</v>
      </c>
      <c r="L91" s="283">
        <v>5.8339999999999998E-4</v>
      </c>
      <c r="M91" s="311"/>
      <c r="N91" s="312"/>
      <c r="O91" s="284">
        <v>5.8339999999999998E-4</v>
      </c>
      <c r="P91" s="285"/>
      <c r="Q91" s="153">
        <v>470</v>
      </c>
      <c r="R91" s="313"/>
      <c r="S91" s="155"/>
      <c r="T91" s="136"/>
      <c r="U91" s="157">
        <v>470</v>
      </c>
    </row>
    <row r="92" spans="1:22" x14ac:dyDescent="0.2">
      <c r="A92" s="306">
        <v>11</v>
      </c>
      <c r="B92" s="230">
        <v>3</v>
      </c>
      <c r="C92" s="237">
        <v>1280</v>
      </c>
      <c r="D92" s="95"/>
      <c r="E92" s="286" t="s">
        <v>1460</v>
      </c>
      <c r="F92" s="190">
        <v>0</v>
      </c>
      <c r="G92" s="153" t="s">
        <v>1430</v>
      </c>
      <c r="H92" s="153" t="s">
        <v>1461</v>
      </c>
      <c r="I92" s="287">
        <v>1</v>
      </c>
      <c r="J92" s="288">
        <v>1</v>
      </c>
      <c r="K92" s="150">
        <v>20000</v>
      </c>
      <c r="L92" s="283">
        <v>4.0840000000000001E-4</v>
      </c>
      <c r="M92" s="311"/>
      <c r="N92" s="312"/>
      <c r="O92" s="284">
        <v>4.0840000000000001E-4</v>
      </c>
      <c r="P92" s="285"/>
      <c r="Q92" s="153">
        <v>8</v>
      </c>
      <c r="R92" s="313"/>
      <c r="S92" s="155"/>
      <c r="T92" s="136"/>
      <c r="U92" s="157">
        <v>8</v>
      </c>
    </row>
    <row r="93" spans="1:22" x14ac:dyDescent="0.2">
      <c r="A93" s="306">
        <v>12</v>
      </c>
      <c r="B93" s="230">
        <v>4</v>
      </c>
      <c r="C93" s="237">
        <v>1510</v>
      </c>
      <c r="D93" s="95"/>
      <c r="E93" s="286" t="s">
        <v>1462</v>
      </c>
      <c r="F93" s="190">
        <v>0</v>
      </c>
      <c r="G93" s="153" t="s">
        <v>1441</v>
      </c>
      <c r="H93" s="153" t="s">
        <v>1454</v>
      </c>
      <c r="I93" s="287">
        <v>1</v>
      </c>
      <c r="J93" s="288">
        <v>1</v>
      </c>
      <c r="K93" s="150">
        <v>21600</v>
      </c>
      <c r="L93" s="283">
        <v>1.1201E-3</v>
      </c>
      <c r="M93" s="311"/>
      <c r="N93" s="312"/>
      <c r="O93" s="284">
        <v>1.1201E-3</v>
      </c>
      <c r="P93" s="285"/>
      <c r="Q93" s="153">
        <v>24</v>
      </c>
      <c r="R93" s="313"/>
      <c r="S93" s="155"/>
      <c r="T93" s="136"/>
      <c r="U93" s="157">
        <v>24</v>
      </c>
    </row>
    <row r="94" spans="1:22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1444600</v>
      </c>
      <c r="L110" s="285"/>
      <c r="M110" s="285"/>
      <c r="N110" s="285"/>
      <c r="O110" s="285"/>
      <c r="P110" s="285"/>
      <c r="Q110" s="292">
        <v>1073</v>
      </c>
      <c r="R110" s="315"/>
      <c r="S110" s="316"/>
      <c r="T110" s="136"/>
      <c r="U110" s="292">
        <v>1073</v>
      </c>
    </row>
    <row r="111" spans="1:2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x14ac:dyDescent="0.2">
      <c r="A121" s="306">
        <v>8</v>
      </c>
      <c r="B121" s="237"/>
      <c r="C121" s="271">
        <v>4004</v>
      </c>
      <c r="D121" s="95"/>
      <c r="E121" s="307">
        <v>950</v>
      </c>
      <c r="F121" s="307">
        <v>6</v>
      </c>
      <c r="G121" s="308" t="s">
        <v>1448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x14ac:dyDescent="0.2">
      <c r="A122" s="306">
        <v>9</v>
      </c>
      <c r="B122" s="230" t="s">
        <v>393</v>
      </c>
      <c r="C122" s="237">
        <v>1050</v>
      </c>
      <c r="D122" s="95"/>
      <c r="E122" s="279" t="s">
        <v>1457</v>
      </c>
      <c r="F122" s="279">
        <v>0</v>
      </c>
      <c r="G122" s="153" t="s">
        <v>1424</v>
      </c>
      <c r="H122" s="153" t="s">
        <v>1454</v>
      </c>
      <c r="I122" s="281">
        <v>1</v>
      </c>
      <c r="J122" s="282">
        <v>1</v>
      </c>
      <c r="K122" s="150">
        <v>2797000</v>
      </c>
      <c r="L122" s="283">
        <v>4.0100000000000004E-4</v>
      </c>
      <c r="M122" s="311"/>
      <c r="N122" s="312"/>
      <c r="O122" s="284">
        <v>4.0100000000000004E-4</v>
      </c>
      <c r="P122" s="285"/>
      <c r="Q122" s="153">
        <v>1122</v>
      </c>
      <c r="R122" s="313"/>
      <c r="S122" s="155"/>
      <c r="T122" s="136"/>
      <c r="U122" s="157">
        <v>1122</v>
      </c>
    </row>
    <row r="123" spans="1:21" x14ac:dyDescent="0.2">
      <c r="A123" s="306">
        <v>10</v>
      </c>
      <c r="B123" s="230">
        <v>2</v>
      </c>
      <c r="C123" s="237">
        <v>1210</v>
      </c>
      <c r="D123" s="95"/>
      <c r="E123" s="286" t="s">
        <v>1458</v>
      </c>
      <c r="F123" s="190">
        <v>0</v>
      </c>
      <c r="G123" s="153" t="s">
        <v>1430</v>
      </c>
      <c r="H123" s="153" t="s">
        <v>1454</v>
      </c>
      <c r="I123" s="287">
        <v>1</v>
      </c>
      <c r="J123" s="288">
        <v>1</v>
      </c>
      <c r="K123" s="150">
        <v>1197800</v>
      </c>
      <c r="L123" s="283">
        <v>2.4459999999999998E-4</v>
      </c>
      <c r="M123" s="311"/>
      <c r="N123" s="312"/>
      <c r="O123" s="284">
        <v>2.4459999999999998E-4</v>
      </c>
      <c r="P123" s="285"/>
      <c r="Q123" s="153">
        <v>293</v>
      </c>
      <c r="R123" s="313"/>
      <c r="S123" s="155"/>
      <c r="T123" s="136"/>
      <c r="U123" s="157">
        <v>293</v>
      </c>
    </row>
    <row r="124" spans="1:21" x14ac:dyDescent="0.2">
      <c r="A124" s="306">
        <v>11</v>
      </c>
      <c r="B124" s="230">
        <v>3</v>
      </c>
      <c r="C124" s="237">
        <v>1220</v>
      </c>
      <c r="D124" s="95"/>
      <c r="E124" s="286" t="s">
        <v>1459</v>
      </c>
      <c r="F124" s="190">
        <v>0</v>
      </c>
      <c r="G124" s="153" t="s">
        <v>1430</v>
      </c>
      <c r="H124" s="153" t="s">
        <v>1456</v>
      </c>
      <c r="I124" s="287">
        <v>1</v>
      </c>
      <c r="J124" s="288">
        <v>1</v>
      </c>
      <c r="K124" s="150">
        <v>321000</v>
      </c>
      <c r="L124" s="283">
        <v>2.4459999999999998E-4</v>
      </c>
      <c r="M124" s="311"/>
      <c r="N124" s="312"/>
      <c r="O124" s="284">
        <v>2.4459999999999998E-4</v>
      </c>
      <c r="P124" s="285"/>
      <c r="Q124" s="153">
        <v>79</v>
      </c>
      <c r="R124" s="313"/>
      <c r="S124" s="155"/>
      <c r="T124" s="136"/>
      <c r="U124" s="157">
        <v>79</v>
      </c>
    </row>
    <row r="125" spans="1:21" x14ac:dyDescent="0.2">
      <c r="A125" s="306">
        <v>12</v>
      </c>
      <c r="B125" s="230">
        <v>4</v>
      </c>
      <c r="C125" s="237">
        <v>1510</v>
      </c>
      <c r="D125" s="95"/>
      <c r="E125" s="286" t="s">
        <v>1462</v>
      </c>
      <c r="F125" s="190">
        <v>0</v>
      </c>
      <c r="G125" s="153" t="s">
        <v>1441</v>
      </c>
      <c r="H125" s="153" t="s">
        <v>1454</v>
      </c>
      <c r="I125" s="287">
        <v>1</v>
      </c>
      <c r="J125" s="288">
        <v>1</v>
      </c>
      <c r="K125" s="150">
        <v>737300</v>
      </c>
      <c r="L125" s="283">
        <v>4.6959999999999992E-4</v>
      </c>
      <c r="M125" s="311"/>
      <c r="N125" s="312"/>
      <c r="O125" s="284">
        <v>4.6959999999999992E-4</v>
      </c>
      <c r="P125" s="285"/>
      <c r="Q125" s="153">
        <v>346</v>
      </c>
      <c r="R125" s="313"/>
      <c r="S125" s="155"/>
      <c r="T125" s="136"/>
      <c r="U125" s="157">
        <v>346</v>
      </c>
    </row>
    <row r="126" spans="1:21" x14ac:dyDescent="0.2">
      <c r="A126" s="306">
        <v>13</v>
      </c>
      <c r="B126" s="230">
        <v>5</v>
      </c>
      <c r="C126" s="237">
        <v>1580</v>
      </c>
      <c r="D126" s="95"/>
      <c r="E126" s="286" t="s">
        <v>1463</v>
      </c>
      <c r="F126" s="190">
        <v>0</v>
      </c>
      <c r="G126" s="153" t="s">
        <v>1441</v>
      </c>
      <c r="H126" s="153" t="s">
        <v>1461</v>
      </c>
      <c r="I126" s="287">
        <v>1</v>
      </c>
      <c r="J126" s="288">
        <v>1</v>
      </c>
      <c r="K126" s="150">
        <v>3400</v>
      </c>
      <c r="L126" s="283">
        <v>3.0520000000000005E-3</v>
      </c>
      <c r="M126" s="311"/>
      <c r="N126" s="312"/>
      <c r="O126" s="284">
        <v>3.0520000000000005E-3</v>
      </c>
      <c r="P126" s="285"/>
      <c r="Q126" s="153">
        <v>10</v>
      </c>
      <c r="R126" s="313"/>
      <c r="S126" s="155"/>
      <c r="T126" s="136"/>
      <c r="U126" s="157">
        <v>10</v>
      </c>
    </row>
    <row r="127" spans="1:2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5056500</v>
      </c>
      <c r="L142" s="285"/>
      <c r="M142" s="285"/>
      <c r="N142" s="285"/>
      <c r="O142" s="285"/>
      <c r="P142" s="285"/>
      <c r="Q142" s="292">
        <v>1850</v>
      </c>
      <c r="R142" s="315"/>
      <c r="S142" s="316"/>
      <c r="T142" s="136"/>
      <c r="U142" s="292">
        <v>1850</v>
      </c>
    </row>
    <row r="143" spans="1:2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1466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1453</v>
      </c>
      <c r="F26" s="279">
        <v>0</v>
      </c>
      <c r="G26" s="153" t="s">
        <v>1421</v>
      </c>
      <c r="H26" s="153" t="s">
        <v>1454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79904</v>
      </c>
      <c r="R18" s="124">
        <v>137673</v>
      </c>
      <c r="S18" s="124">
        <v>86055</v>
      </c>
      <c r="T18" s="136"/>
      <c r="U18" s="242">
        <v>303632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4042</v>
      </c>
      <c r="R30" s="336">
        <v>0</v>
      </c>
      <c r="S30" s="336">
        <v>0</v>
      </c>
      <c r="T30" s="136"/>
      <c r="U30" s="242">
        <v>4042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1467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6000</v>
      </c>
      <c r="R31" s="336">
        <v>0</v>
      </c>
      <c r="S31" s="336">
        <v>0</v>
      </c>
      <c r="T31" s="136"/>
      <c r="U31" s="242">
        <v>6000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10042</v>
      </c>
      <c r="R33" s="124">
        <v>0</v>
      </c>
      <c r="S33" s="124">
        <v>0</v>
      </c>
      <c r="T33" s="136"/>
      <c r="U33" s="242">
        <v>10042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89946</v>
      </c>
      <c r="R36" s="242">
        <v>137673</v>
      </c>
      <c r="S36" s="242">
        <v>86055</v>
      </c>
      <c r="T36" s="136"/>
      <c r="U36" s="242">
        <v>313674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0.77088999999999996</v>
      </c>
      <c r="W13" s="364">
        <v>0</v>
      </c>
      <c r="X13" s="364">
        <v>0.22119</v>
      </c>
      <c r="Y13" s="364">
        <v>7.92E-3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1109406844</v>
      </c>
      <c r="O21" s="388"/>
      <c r="P21" s="157">
        <v>15282036</v>
      </c>
      <c r="Q21" s="136"/>
      <c r="R21" s="153">
        <v>3959430</v>
      </c>
      <c r="S21" s="153">
        <v>6729662</v>
      </c>
      <c r="T21" s="153">
        <v>4592944</v>
      </c>
      <c r="U21" s="136"/>
      <c r="V21" s="150">
        <v>4047391</v>
      </c>
      <c r="W21" s="150">
        <v>15115</v>
      </c>
      <c r="X21" s="150">
        <v>519197</v>
      </c>
      <c r="Y21" s="150">
        <v>11241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43360472</v>
      </c>
      <c r="O22" s="388"/>
      <c r="P22" s="157">
        <v>505720</v>
      </c>
      <c r="Q22" s="136"/>
      <c r="R22" s="153">
        <v>156675</v>
      </c>
      <c r="S22" s="153">
        <v>263030</v>
      </c>
      <c r="T22" s="153">
        <v>86015</v>
      </c>
      <c r="U22" s="136"/>
      <c r="V22" s="150">
        <v>80290</v>
      </c>
      <c r="W22" s="150">
        <v>126</v>
      </c>
      <c r="X22" s="150">
        <v>5470</v>
      </c>
      <c r="Y22" s="150">
        <v>129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35643672</v>
      </c>
      <c r="O23" s="388"/>
      <c r="P23" s="157">
        <v>484088</v>
      </c>
      <c r="Q23" s="136"/>
      <c r="R23" s="153">
        <v>120237</v>
      </c>
      <c r="S23" s="153">
        <v>216286</v>
      </c>
      <c r="T23" s="153">
        <v>147565</v>
      </c>
      <c r="U23" s="136"/>
      <c r="V23" s="150">
        <v>135449</v>
      </c>
      <c r="W23" s="150">
        <v>210</v>
      </c>
      <c r="X23" s="150">
        <v>11734</v>
      </c>
      <c r="Y23" s="150">
        <v>172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623985</v>
      </c>
      <c r="O24" s="388"/>
      <c r="P24" s="157">
        <v>8469</v>
      </c>
      <c r="Q24" s="136"/>
      <c r="R24" s="153">
        <v>2100</v>
      </c>
      <c r="S24" s="153">
        <v>3786</v>
      </c>
      <c r="T24" s="153">
        <v>2583</v>
      </c>
      <c r="U24" s="136"/>
      <c r="V24" s="150">
        <v>2212</v>
      </c>
      <c r="W24" s="150">
        <v>0</v>
      </c>
      <c r="X24" s="150">
        <v>358</v>
      </c>
      <c r="Y24" s="150">
        <v>13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1189034973</v>
      </c>
      <c r="O25" s="388"/>
      <c r="P25" s="157">
        <v>16280313</v>
      </c>
      <c r="Q25" s="136"/>
      <c r="R25" s="153">
        <v>4238442</v>
      </c>
      <c r="S25" s="153">
        <v>7212764</v>
      </c>
      <c r="T25" s="153">
        <v>4829107</v>
      </c>
      <c r="U25" s="136"/>
      <c r="V25" s="153">
        <v>4265342</v>
      </c>
      <c r="W25" s="153">
        <v>15451</v>
      </c>
      <c r="X25" s="153">
        <v>536759</v>
      </c>
      <c r="Y25" s="153">
        <v>11555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106123087</v>
      </c>
      <c r="O27" s="388"/>
      <c r="P27" s="157">
        <v>2414334</v>
      </c>
      <c r="Q27" s="136"/>
      <c r="R27" s="153">
        <v>389156</v>
      </c>
      <c r="S27" s="153">
        <v>643744</v>
      </c>
      <c r="T27" s="153">
        <v>1381434</v>
      </c>
      <c r="U27" s="136"/>
      <c r="V27" s="153">
        <v>1064934</v>
      </c>
      <c r="W27" s="153">
        <v>0</v>
      </c>
      <c r="X27" s="153">
        <v>305559</v>
      </c>
      <c r="Y27" s="153">
        <v>10941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14862825</v>
      </c>
      <c r="O30" s="388"/>
      <c r="P30" s="157">
        <v>333757</v>
      </c>
      <c r="Q30" s="136"/>
      <c r="R30" s="153">
        <v>50126</v>
      </c>
      <c r="S30" s="153">
        <v>90158</v>
      </c>
      <c r="T30" s="153">
        <v>193473</v>
      </c>
      <c r="U30" s="136"/>
      <c r="V30" s="153">
        <v>149146</v>
      </c>
      <c r="W30" s="153">
        <v>0</v>
      </c>
      <c r="X30" s="153">
        <v>42794</v>
      </c>
      <c r="Y30" s="153">
        <v>1532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120985912</v>
      </c>
      <c r="O31" s="388"/>
      <c r="P31" s="157">
        <v>2748091</v>
      </c>
      <c r="Q31" s="136"/>
      <c r="R31" s="153">
        <v>439282</v>
      </c>
      <c r="S31" s="153">
        <v>733902</v>
      </c>
      <c r="T31" s="153">
        <v>1574907</v>
      </c>
      <c r="U31" s="136"/>
      <c r="V31" s="153">
        <v>1214080</v>
      </c>
      <c r="W31" s="153">
        <v>0</v>
      </c>
      <c r="X31" s="153">
        <v>348353</v>
      </c>
      <c r="Y31" s="153">
        <v>12473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46426944</v>
      </c>
      <c r="O33" s="388"/>
      <c r="P33" s="157">
        <v>1065986</v>
      </c>
      <c r="Q33" s="136"/>
      <c r="R33" s="153">
        <v>180114</v>
      </c>
      <c r="S33" s="153">
        <v>281639</v>
      </c>
      <c r="T33" s="153">
        <v>604233</v>
      </c>
      <c r="U33" s="136"/>
      <c r="V33" s="153">
        <v>465797</v>
      </c>
      <c r="W33" s="153">
        <v>0</v>
      </c>
      <c r="X33" s="153">
        <v>133650</v>
      </c>
      <c r="Y33" s="153">
        <v>4786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35157549</v>
      </c>
      <c r="O34" s="388"/>
      <c r="P34" s="157">
        <v>789413</v>
      </c>
      <c r="Q34" s="136"/>
      <c r="R34" s="153">
        <v>118571</v>
      </c>
      <c r="S34" s="153">
        <v>213276</v>
      </c>
      <c r="T34" s="153">
        <v>457566</v>
      </c>
      <c r="U34" s="136"/>
      <c r="V34" s="153">
        <v>352733</v>
      </c>
      <c r="W34" s="153">
        <v>0</v>
      </c>
      <c r="X34" s="153">
        <v>101209</v>
      </c>
      <c r="Y34" s="153">
        <v>3624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81584493</v>
      </c>
      <c r="O35" s="388"/>
      <c r="P35" s="157">
        <v>1855399</v>
      </c>
      <c r="Q35" s="136"/>
      <c r="R35" s="153">
        <v>298685</v>
      </c>
      <c r="S35" s="153">
        <v>494915</v>
      </c>
      <c r="T35" s="153">
        <v>1061799</v>
      </c>
      <c r="U35" s="136"/>
      <c r="V35" s="153">
        <v>818530</v>
      </c>
      <c r="W35" s="153">
        <v>0</v>
      </c>
      <c r="X35" s="153">
        <v>234859</v>
      </c>
      <c r="Y35" s="153">
        <v>8410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7130727</v>
      </c>
      <c r="O37" s="388"/>
      <c r="P37" s="157">
        <v>161908</v>
      </c>
      <c r="Q37" s="136"/>
      <c r="R37" s="153">
        <v>25442</v>
      </c>
      <c r="S37" s="153">
        <v>43259</v>
      </c>
      <c r="T37" s="153">
        <v>93207</v>
      </c>
      <c r="U37" s="136"/>
      <c r="V37" s="153">
        <v>71852</v>
      </c>
      <c r="W37" s="153">
        <v>0</v>
      </c>
      <c r="X37" s="153">
        <v>20616</v>
      </c>
      <c r="Y37" s="153">
        <v>738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264863</v>
      </c>
      <c r="Q39" s="136"/>
      <c r="R39" s="153">
        <v>54862</v>
      </c>
      <c r="S39" s="153">
        <v>96743</v>
      </c>
      <c r="T39" s="153">
        <v>113258</v>
      </c>
      <c r="U39" s="136"/>
      <c r="V39" s="150">
        <v>92047</v>
      </c>
      <c r="W39" s="150">
        <v>201</v>
      </c>
      <c r="X39" s="150">
        <v>20559</v>
      </c>
      <c r="Y39" s="150">
        <v>451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21310574</v>
      </c>
      <c r="Q41" s="136"/>
      <c r="R41" s="157">
        <v>5056713</v>
      </c>
      <c r="S41" s="157">
        <v>8581583</v>
      </c>
      <c r="T41" s="157">
        <v>7672278</v>
      </c>
      <c r="U41" s="136"/>
      <c r="V41" s="157">
        <v>6461851</v>
      </c>
      <c r="W41" s="157">
        <v>15652</v>
      </c>
      <c r="X41" s="157">
        <v>1161146</v>
      </c>
      <c r="Y41" s="157">
        <v>33627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90195</v>
      </c>
      <c r="Q42" s="136"/>
      <c r="R42" s="153">
        <v>90195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1398736105</v>
      </c>
      <c r="O43" s="388"/>
      <c r="P43" s="157">
        <v>21400769</v>
      </c>
      <c r="Q43" s="136"/>
      <c r="R43" s="157">
        <v>5146908</v>
      </c>
      <c r="S43" s="157">
        <v>8581583</v>
      </c>
      <c r="T43" s="157">
        <v>7672278</v>
      </c>
      <c r="U43" s="136"/>
      <c r="V43" s="157">
        <v>6461851</v>
      </c>
      <c r="W43" s="157">
        <v>15652</v>
      </c>
      <c r="X43" s="157">
        <v>1161146</v>
      </c>
      <c r="Y43" s="157">
        <v>33627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9581400</v>
      </c>
      <c r="O53" s="388"/>
      <c r="P53" s="157">
        <v>90439</v>
      </c>
      <c r="Q53" s="136"/>
      <c r="R53" s="153">
        <v>32318</v>
      </c>
      <c r="S53" s="153">
        <v>58121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7083278</v>
      </c>
      <c r="O54" s="388"/>
      <c r="P54" s="157">
        <v>82833</v>
      </c>
      <c r="Q54" s="136"/>
      <c r="R54" s="153">
        <v>25814</v>
      </c>
      <c r="S54" s="153">
        <v>42968</v>
      </c>
      <c r="T54" s="153">
        <v>14051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16664678</v>
      </c>
      <c r="O55" s="388"/>
      <c r="P55" s="157">
        <v>173272</v>
      </c>
      <c r="Q55" s="136"/>
      <c r="R55" s="153">
        <v>58132</v>
      </c>
      <c r="S55" s="153">
        <v>101089</v>
      </c>
      <c r="T55" s="153">
        <v>14051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3716396</v>
      </c>
      <c r="O57" s="388"/>
      <c r="P57" s="157">
        <v>78001</v>
      </c>
      <c r="Q57" s="136"/>
      <c r="R57" s="153">
        <v>13576</v>
      </c>
      <c r="S57" s="153">
        <v>22543</v>
      </c>
      <c r="T57" s="153">
        <v>41882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3716396</v>
      </c>
      <c r="O61" s="388"/>
      <c r="P61" s="157">
        <v>78001</v>
      </c>
      <c r="Q61" s="136"/>
      <c r="R61" s="153">
        <v>13576</v>
      </c>
      <c r="S61" s="153">
        <v>22543</v>
      </c>
      <c r="T61" s="153">
        <v>41882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2314492</v>
      </c>
      <c r="O63" s="388"/>
      <c r="P63" s="157">
        <v>52359</v>
      </c>
      <c r="Q63" s="136"/>
      <c r="R63" s="153">
        <v>8196</v>
      </c>
      <c r="S63" s="153">
        <v>14041</v>
      </c>
      <c r="T63" s="153">
        <v>30122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2314492</v>
      </c>
      <c r="O65" s="388"/>
      <c r="P65" s="157">
        <v>52359</v>
      </c>
      <c r="Q65" s="136"/>
      <c r="R65" s="153">
        <v>8196</v>
      </c>
      <c r="S65" s="153">
        <v>14041</v>
      </c>
      <c r="T65" s="153">
        <v>30122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303632</v>
      </c>
      <c r="Q71" s="136"/>
      <c r="R71" s="157">
        <v>79904</v>
      </c>
      <c r="S71" s="157">
        <v>137673</v>
      </c>
      <c r="T71" s="157">
        <v>86055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10042</v>
      </c>
      <c r="Q72" s="136"/>
      <c r="R72" s="153">
        <v>10042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22695566</v>
      </c>
      <c r="O73" s="388"/>
      <c r="P73" s="157">
        <v>313674</v>
      </c>
      <c r="Q73" s="136"/>
      <c r="R73" s="157">
        <v>89946</v>
      </c>
      <c r="S73" s="157">
        <v>137673</v>
      </c>
      <c r="T73" s="157">
        <v>86055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3440</v>
      </c>
      <c r="O19" s="336">
        <v>5474</v>
      </c>
      <c r="P19" s="336">
        <v>11747</v>
      </c>
      <c r="Q19" s="404"/>
      <c r="R19" s="124">
        <v>20661</v>
      </c>
      <c r="S19" s="336">
        <v>0</v>
      </c>
      <c r="T19" s="242">
        <v>20661</v>
      </c>
      <c r="U19" s="404"/>
      <c r="V19" s="336">
        <v>15187</v>
      </c>
      <c r="W19" s="336">
        <v>5474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4042</v>
      </c>
      <c r="O23" s="336">
        <v>0</v>
      </c>
      <c r="P23" s="336">
        <v>0</v>
      </c>
      <c r="Q23" s="404"/>
      <c r="R23" s="124">
        <v>4042</v>
      </c>
      <c r="S23" s="336">
        <v>0</v>
      </c>
      <c r="T23" s="242">
        <v>4042</v>
      </c>
      <c r="U23" s="404"/>
      <c r="V23" s="336">
        <v>4042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6000</v>
      </c>
      <c r="O25" s="336">
        <v>0</v>
      </c>
      <c r="P25" s="336">
        <v>0</v>
      </c>
      <c r="Q25" s="404"/>
      <c r="R25" s="124">
        <v>6000</v>
      </c>
      <c r="S25" s="336">
        <v>0</v>
      </c>
      <c r="T25" s="242">
        <v>6000</v>
      </c>
      <c r="U25" s="404"/>
      <c r="V25" s="336">
        <v>6000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23889</v>
      </c>
      <c r="O28" s="336">
        <v>42968</v>
      </c>
      <c r="P28" s="336">
        <v>14051</v>
      </c>
      <c r="Q28" s="404"/>
      <c r="R28" s="124">
        <v>80908</v>
      </c>
      <c r="S28" s="336">
        <v>0</v>
      </c>
      <c r="T28" s="242">
        <v>80908</v>
      </c>
      <c r="U28" s="404"/>
      <c r="V28" s="336">
        <v>23889</v>
      </c>
      <c r="W28" s="336">
        <v>42968</v>
      </c>
      <c r="X28" s="336">
        <v>14051</v>
      </c>
      <c r="Y28" s="404"/>
      <c r="Z28" s="336">
        <v>13141</v>
      </c>
      <c r="AA28" s="336">
        <v>0</v>
      </c>
      <c r="AB28" s="336">
        <v>910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1762</v>
      </c>
      <c r="O30" s="336">
        <v>3027</v>
      </c>
      <c r="P30" s="336">
        <v>0</v>
      </c>
      <c r="Q30" s="404"/>
      <c r="R30" s="124">
        <v>4789</v>
      </c>
      <c r="S30" s="336">
        <v>0</v>
      </c>
      <c r="T30" s="242">
        <v>4789</v>
      </c>
      <c r="U30" s="404"/>
      <c r="V30" s="336">
        <v>1762</v>
      </c>
      <c r="W30" s="336">
        <v>3027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50813</v>
      </c>
      <c r="O34" s="336">
        <v>86204</v>
      </c>
      <c r="P34" s="336">
        <v>60257</v>
      </c>
      <c r="Q34" s="404"/>
      <c r="R34" s="124">
        <v>197274</v>
      </c>
      <c r="S34" s="336">
        <v>0</v>
      </c>
      <c r="T34" s="242">
        <v>197274</v>
      </c>
      <c r="U34" s="404"/>
      <c r="V34" s="336">
        <v>109324</v>
      </c>
      <c r="W34" s="336">
        <v>87950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89946</v>
      </c>
      <c r="O36" s="242">
        <v>137673</v>
      </c>
      <c r="P36" s="242">
        <v>86055</v>
      </c>
      <c r="Q36" s="404"/>
      <c r="R36" s="242">
        <v>313674</v>
      </c>
      <c r="S36" s="242">
        <v>0</v>
      </c>
      <c r="T36" s="242">
        <v>313674</v>
      </c>
      <c r="U36" s="404"/>
      <c r="V36" s="242">
        <v>160204</v>
      </c>
      <c r="W36" s="242">
        <v>139419</v>
      </c>
      <c r="X36" s="242">
        <v>14051</v>
      </c>
      <c r="Y36" s="404"/>
      <c r="Z36" s="242">
        <v>13141</v>
      </c>
      <c r="AA36" s="242">
        <v>0</v>
      </c>
      <c r="AB36" s="242">
        <v>910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96661</v>
      </c>
      <c r="P15" s="150">
        <v>0</v>
      </c>
      <c r="Q15" s="150">
        <v>25392</v>
      </c>
      <c r="R15" s="150">
        <v>0</v>
      </c>
      <c r="S15" s="150">
        <v>0</v>
      </c>
      <c r="T15" s="150">
        <v>0</v>
      </c>
      <c r="U15" s="153">
        <v>122053</v>
      </c>
      <c r="V15" s="136"/>
      <c r="W15" s="150">
        <v>0</v>
      </c>
      <c r="X15" s="150">
        <v>0</v>
      </c>
      <c r="Y15" s="150">
        <v>0</v>
      </c>
      <c r="Z15" s="157">
        <v>122053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866319</v>
      </c>
      <c r="P16" s="150">
        <v>0</v>
      </c>
      <c r="Q16" s="150">
        <v>444938</v>
      </c>
      <c r="R16" s="150">
        <v>0</v>
      </c>
      <c r="S16" s="150">
        <v>229082</v>
      </c>
      <c r="T16" s="150">
        <v>0</v>
      </c>
      <c r="U16" s="153">
        <v>1540339</v>
      </c>
      <c r="V16" s="136"/>
      <c r="W16" s="150">
        <v>0</v>
      </c>
      <c r="X16" s="150">
        <v>94188</v>
      </c>
      <c r="Y16" s="150">
        <v>0</v>
      </c>
      <c r="Z16" s="157">
        <v>1634527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962980</v>
      </c>
      <c r="P19" s="153">
        <v>0</v>
      </c>
      <c r="Q19" s="153">
        <v>470330</v>
      </c>
      <c r="R19" s="153">
        <v>0</v>
      </c>
      <c r="S19" s="153">
        <v>229082</v>
      </c>
      <c r="T19" s="153">
        <v>0</v>
      </c>
      <c r="U19" s="153">
        <v>1662392</v>
      </c>
      <c r="V19" s="136"/>
      <c r="W19" s="153">
        <v>0</v>
      </c>
      <c r="X19" s="153">
        <v>94188</v>
      </c>
      <c r="Y19" s="153">
        <v>0</v>
      </c>
      <c r="Z19" s="157">
        <v>1756580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309496</v>
      </c>
      <c r="P21" s="150">
        <v>0</v>
      </c>
      <c r="Q21" s="150">
        <v>304233</v>
      </c>
      <c r="R21" s="150">
        <v>0</v>
      </c>
      <c r="S21" s="150">
        <v>0</v>
      </c>
      <c r="T21" s="150">
        <v>0</v>
      </c>
      <c r="U21" s="153">
        <v>613729</v>
      </c>
      <c r="V21" s="136"/>
      <c r="W21" s="150">
        <v>0</v>
      </c>
      <c r="X21" s="150">
        <v>142677</v>
      </c>
      <c r="Y21" s="150">
        <v>-68450</v>
      </c>
      <c r="Z21" s="157">
        <v>687956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2815</v>
      </c>
      <c r="R22" s="150">
        <v>0</v>
      </c>
      <c r="S22" s="150">
        <v>5363</v>
      </c>
      <c r="T22" s="150">
        <v>0</v>
      </c>
      <c r="U22" s="153">
        <v>8178</v>
      </c>
      <c r="V22" s="136"/>
      <c r="W22" s="150">
        <v>0</v>
      </c>
      <c r="X22" s="150">
        <v>0</v>
      </c>
      <c r="Y22" s="150">
        <v>0</v>
      </c>
      <c r="Z22" s="157">
        <v>8178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102964</v>
      </c>
      <c r="U23" s="153">
        <v>102964</v>
      </c>
      <c r="V23" s="136"/>
      <c r="W23" s="150">
        <v>0</v>
      </c>
      <c r="X23" s="150">
        <v>0</v>
      </c>
      <c r="Y23" s="150">
        <v>0</v>
      </c>
      <c r="Z23" s="157">
        <v>102964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375405</v>
      </c>
      <c r="P24" s="150">
        <v>0</v>
      </c>
      <c r="Q24" s="150">
        <v>98446</v>
      </c>
      <c r="R24" s="150">
        <v>0</v>
      </c>
      <c r="S24" s="150">
        <v>0</v>
      </c>
      <c r="T24" s="150">
        <v>0</v>
      </c>
      <c r="U24" s="153">
        <v>473851</v>
      </c>
      <c r="V24" s="136"/>
      <c r="W24" s="150">
        <v>0</v>
      </c>
      <c r="X24" s="150">
        <v>59243</v>
      </c>
      <c r="Y24" s="150">
        <v>0</v>
      </c>
      <c r="Z24" s="157">
        <v>533094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684901</v>
      </c>
      <c r="P27" s="153">
        <v>0</v>
      </c>
      <c r="Q27" s="153">
        <v>405494</v>
      </c>
      <c r="R27" s="153">
        <v>0</v>
      </c>
      <c r="S27" s="153">
        <v>5363</v>
      </c>
      <c r="T27" s="153">
        <v>102964</v>
      </c>
      <c r="U27" s="153">
        <v>1198722</v>
      </c>
      <c r="V27" s="136"/>
      <c r="W27" s="153">
        <v>0</v>
      </c>
      <c r="X27" s="153">
        <v>201920</v>
      </c>
      <c r="Y27" s="153">
        <v>-68450</v>
      </c>
      <c r="Z27" s="157">
        <v>1332192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862944</v>
      </c>
      <c r="P29" s="150">
        <v>133555</v>
      </c>
      <c r="Q29" s="150">
        <v>806408</v>
      </c>
      <c r="R29" s="150">
        <v>0</v>
      </c>
      <c r="S29" s="150">
        <v>0</v>
      </c>
      <c r="T29" s="150">
        <v>0</v>
      </c>
      <c r="U29" s="153">
        <v>1802907</v>
      </c>
      <c r="V29" s="136"/>
      <c r="W29" s="150">
        <v>200000</v>
      </c>
      <c r="X29" s="150">
        <v>1325431</v>
      </c>
      <c r="Y29" s="150">
        <v>0</v>
      </c>
      <c r="Z29" s="157">
        <v>3328338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109100</v>
      </c>
      <c r="P30" s="150">
        <v>0</v>
      </c>
      <c r="Q30" s="150">
        <v>458028</v>
      </c>
      <c r="R30" s="150">
        <v>0</v>
      </c>
      <c r="S30" s="150">
        <v>0</v>
      </c>
      <c r="T30" s="150">
        <v>0</v>
      </c>
      <c r="U30" s="153">
        <v>567128</v>
      </c>
      <c r="V30" s="136"/>
      <c r="W30" s="150">
        <v>0</v>
      </c>
      <c r="X30" s="150">
        <v>0</v>
      </c>
      <c r="Y30" s="150">
        <v>0</v>
      </c>
      <c r="Z30" s="157">
        <v>567128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10127</v>
      </c>
      <c r="P32" s="150">
        <v>0</v>
      </c>
      <c r="Q32" s="150">
        <v>8585</v>
      </c>
      <c r="R32" s="150">
        <v>0</v>
      </c>
      <c r="S32" s="150">
        <v>0</v>
      </c>
      <c r="T32" s="150">
        <v>0</v>
      </c>
      <c r="U32" s="153">
        <v>18712</v>
      </c>
      <c r="V32" s="136"/>
      <c r="W32" s="150">
        <v>0</v>
      </c>
      <c r="X32" s="150">
        <v>0</v>
      </c>
      <c r="Y32" s="150">
        <v>0</v>
      </c>
      <c r="Z32" s="157">
        <v>18712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135471</v>
      </c>
      <c r="R33" s="150">
        <v>0</v>
      </c>
      <c r="S33" s="150">
        <v>0</v>
      </c>
      <c r="T33" s="150">
        <v>0</v>
      </c>
      <c r="U33" s="153">
        <v>135471</v>
      </c>
      <c r="V33" s="136"/>
      <c r="W33" s="150">
        <v>0</v>
      </c>
      <c r="X33" s="150">
        <v>77433</v>
      </c>
      <c r="Y33" s="150">
        <v>0</v>
      </c>
      <c r="Z33" s="157">
        <v>212904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982171</v>
      </c>
      <c r="P36" s="153">
        <v>133555</v>
      </c>
      <c r="Q36" s="153">
        <v>1408492</v>
      </c>
      <c r="R36" s="153">
        <v>0</v>
      </c>
      <c r="S36" s="153">
        <v>0</v>
      </c>
      <c r="T36" s="153">
        <v>0</v>
      </c>
      <c r="U36" s="153">
        <v>2524218</v>
      </c>
      <c r="V36" s="136"/>
      <c r="W36" s="153">
        <v>200000</v>
      </c>
      <c r="X36" s="153">
        <v>1402864</v>
      </c>
      <c r="Y36" s="153">
        <v>0</v>
      </c>
      <c r="Z36" s="157">
        <v>4127082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77276</v>
      </c>
      <c r="P38" s="150">
        <v>120756</v>
      </c>
      <c r="Q38" s="150">
        <v>149849</v>
      </c>
      <c r="R38" s="150">
        <v>634253</v>
      </c>
      <c r="S38" s="150">
        <v>0</v>
      </c>
      <c r="T38" s="150">
        <v>0</v>
      </c>
      <c r="U38" s="153">
        <v>982134</v>
      </c>
      <c r="V38" s="136"/>
      <c r="W38" s="150">
        <v>97685</v>
      </c>
      <c r="X38" s="150">
        <v>2044747</v>
      </c>
      <c r="Y38" s="150">
        <v>0</v>
      </c>
      <c r="Z38" s="157">
        <v>3124566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15548</v>
      </c>
      <c r="R39" s="150">
        <v>0</v>
      </c>
      <c r="S39" s="150">
        <v>0</v>
      </c>
      <c r="T39" s="150">
        <v>0</v>
      </c>
      <c r="U39" s="153">
        <v>15548</v>
      </c>
      <c r="V39" s="136"/>
      <c r="W39" s="150">
        <v>0</v>
      </c>
      <c r="X39" s="150">
        <v>0</v>
      </c>
      <c r="Y39" s="150">
        <v>0</v>
      </c>
      <c r="Z39" s="157">
        <v>15548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103514</v>
      </c>
      <c r="P40" s="150">
        <v>0</v>
      </c>
      <c r="Q40" s="150">
        <v>450974</v>
      </c>
      <c r="R40" s="150">
        <v>0</v>
      </c>
      <c r="S40" s="150">
        <v>0</v>
      </c>
      <c r="T40" s="150">
        <v>0</v>
      </c>
      <c r="U40" s="153">
        <v>554488</v>
      </c>
      <c r="V40" s="136"/>
      <c r="W40" s="150">
        <v>0</v>
      </c>
      <c r="X40" s="150">
        <v>1096019</v>
      </c>
      <c r="Y40" s="150">
        <v>68450</v>
      </c>
      <c r="Z40" s="157">
        <v>1718957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241764</v>
      </c>
      <c r="R41" s="150">
        <v>156739</v>
      </c>
      <c r="S41" s="150">
        <v>0</v>
      </c>
      <c r="T41" s="150">
        <v>0</v>
      </c>
      <c r="U41" s="153">
        <v>398503</v>
      </c>
      <c r="V41" s="136"/>
      <c r="W41" s="150">
        <v>0</v>
      </c>
      <c r="X41" s="150">
        <v>0</v>
      </c>
      <c r="Y41" s="150">
        <v>0</v>
      </c>
      <c r="Z41" s="157">
        <v>398503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66156</v>
      </c>
      <c r="P42" s="150">
        <v>0</v>
      </c>
      <c r="Q42" s="150">
        <v>146442</v>
      </c>
      <c r="R42" s="150">
        <v>7913</v>
      </c>
      <c r="S42" s="150">
        <v>0</v>
      </c>
      <c r="T42" s="150">
        <v>0</v>
      </c>
      <c r="U42" s="153">
        <v>220511</v>
      </c>
      <c r="V42" s="136"/>
      <c r="W42" s="150">
        <v>0</v>
      </c>
      <c r="X42" s="150">
        <v>0</v>
      </c>
      <c r="Y42" s="150">
        <v>0</v>
      </c>
      <c r="Z42" s="157">
        <v>220511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246946</v>
      </c>
      <c r="P45" s="153">
        <v>120756</v>
      </c>
      <c r="Q45" s="153">
        <v>1004577</v>
      </c>
      <c r="R45" s="153">
        <v>798905</v>
      </c>
      <c r="S45" s="153">
        <v>0</v>
      </c>
      <c r="T45" s="153">
        <v>0</v>
      </c>
      <c r="U45" s="153">
        <v>2171184</v>
      </c>
      <c r="V45" s="136"/>
      <c r="W45" s="153">
        <v>97685</v>
      </c>
      <c r="X45" s="153">
        <v>3140766</v>
      </c>
      <c r="Y45" s="153">
        <v>68450</v>
      </c>
      <c r="Z45" s="157">
        <v>5478085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3240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3240</v>
      </c>
      <c r="V48" s="136"/>
      <c r="W48" s="150">
        <v>0</v>
      </c>
      <c r="X48" s="150">
        <v>0</v>
      </c>
      <c r="Y48" s="150">
        <v>0</v>
      </c>
      <c r="Z48" s="157">
        <v>3240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44651</v>
      </c>
      <c r="P50" s="150">
        <v>0</v>
      </c>
      <c r="Q50" s="150">
        <v>57768</v>
      </c>
      <c r="R50" s="150">
        <v>0</v>
      </c>
      <c r="S50" s="150">
        <v>0</v>
      </c>
      <c r="T50" s="150">
        <v>0</v>
      </c>
      <c r="U50" s="153">
        <v>102419</v>
      </c>
      <c r="V50" s="136"/>
      <c r="W50" s="150">
        <v>0</v>
      </c>
      <c r="X50" s="150">
        <v>0</v>
      </c>
      <c r="Y50" s="150">
        <v>0</v>
      </c>
      <c r="Z50" s="157">
        <v>102419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47891</v>
      </c>
      <c r="P52" s="153">
        <v>0</v>
      </c>
      <c r="Q52" s="153">
        <v>57768</v>
      </c>
      <c r="R52" s="153">
        <v>0</v>
      </c>
      <c r="S52" s="153">
        <v>0</v>
      </c>
      <c r="T52" s="153">
        <v>0</v>
      </c>
      <c r="U52" s="153">
        <v>105659</v>
      </c>
      <c r="V52" s="136"/>
      <c r="W52" s="153">
        <v>0</v>
      </c>
      <c r="X52" s="153">
        <v>0</v>
      </c>
      <c r="Y52" s="153">
        <v>0</v>
      </c>
      <c r="Z52" s="157">
        <v>105659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19408</v>
      </c>
      <c r="P54" s="150">
        <v>0</v>
      </c>
      <c r="Q54" s="150">
        <v>4408</v>
      </c>
      <c r="R54" s="150">
        <v>0</v>
      </c>
      <c r="S54" s="150">
        <v>0</v>
      </c>
      <c r="T54" s="150">
        <v>0</v>
      </c>
      <c r="U54" s="153">
        <v>23816</v>
      </c>
      <c r="V54" s="136"/>
      <c r="W54" s="150">
        <v>0</v>
      </c>
      <c r="X54" s="150">
        <v>0</v>
      </c>
      <c r="Y54" s="150">
        <v>0</v>
      </c>
      <c r="Z54" s="157">
        <v>23816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45686</v>
      </c>
      <c r="P55" s="150">
        <v>0</v>
      </c>
      <c r="Q55" s="150">
        <v>61965</v>
      </c>
      <c r="R55" s="150">
        <v>0</v>
      </c>
      <c r="S55" s="150">
        <v>0</v>
      </c>
      <c r="T55" s="150">
        <v>0</v>
      </c>
      <c r="U55" s="153">
        <v>107651</v>
      </c>
      <c r="V55" s="136"/>
      <c r="W55" s="150">
        <v>0</v>
      </c>
      <c r="X55" s="150">
        <v>11515</v>
      </c>
      <c r="Y55" s="150">
        <v>0</v>
      </c>
      <c r="Z55" s="157">
        <v>119166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65094</v>
      </c>
      <c r="P58" s="153">
        <v>0</v>
      </c>
      <c r="Q58" s="153">
        <v>66373</v>
      </c>
      <c r="R58" s="153">
        <v>0</v>
      </c>
      <c r="S58" s="153">
        <v>0</v>
      </c>
      <c r="T58" s="153">
        <v>0</v>
      </c>
      <c r="U58" s="153">
        <v>131467</v>
      </c>
      <c r="V58" s="136"/>
      <c r="W58" s="153">
        <v>0</v>
      </c>
      <c r="X58" s="153">
        <v>11515</v>
      </c>
      <c r="Y58" s="153">
        <v>0</v>
      </c>
      <c r="Z58" s="157">
        <v>142982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40937</v>
      </c>
      <c r="P63" s="150">
        <v>0</v>
      </c>
      <c r="Q63" s="150">
        <v>47637</v>
      </c>
      <c r="R63" s="150">
        <v>0</v>
      </c>
      <c r="S63" s="150">
        <v>0</v>
      </c>
      <c r="T63" s="150">
        <v>0</v>
      </c>
      <c r="U63" s="153">
        <v>88574</v>
      </c>
      <c r="V63" s="136"/>
      <c r="W63" s="150">
        <v>0</v>
      </c>
      <c r="X63" s="150">
        <v>0</v>
      </c>
      <c r="Y63" s="150">
        <v>0</v>
      </c>
      <c r="Z63" s="157">
        <v>88574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803358</v>
      </c>
      <c r="P65" s="150">
        <v>0</v>
      </c>
      <c r="Q65" s="150">
        <v>649157</v>
      </c>
      <c r="R65" s="150">
        <v>0</v>
      </c>
      <c r="S65" s="150">
        <v>0</v>
      </c>
      <c r="T65" s="150">
        <v>0</v>
      </c>
      <c r="U65" s="153">
        <v>1452515</v>
      </c>
      <c r="V65" s="136"/>
      <c r="W65" s="150">
        <v>0</v>
      </c>
      <c r="X65" s="150">
        <v>353821</v>
      </c>
      <c r="Y65" s="150">
        <v>0</v>
      </c>
      <c r="Z65" s="157">
        <v>1806336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9945</v>
      </c>
      <c r="Q67" s="150">
        <v>36471</v>
      </c>
      <c r="R67" s="150">
        <v>0</v>
      </c>
      <c r="S67" s="150">
        <v>0</v>
      </c>
      <c r="T67" s="150">
        <v>237892</v>
      </c>
      <c r="U67" s="153">
        <v>284308</v>
      </c>
      <c r="V67" s="136"/>
      <c r="W67" s="150">
        <v>155000</v>
      </c>
      <c r="X67" s="150">
        <v>0</v>
      </c>
      <c r="Y67" s="150">
        <v>0</v>
      </c>
      <c r="Z67" s="157">
        <v>439308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844295</v>
      </c>
      <c r="P69" s="153">
        <v>9945</v>
      </c>
      <c r="Q69" s="153">
        <v>733265</v>
      </c>
      <c r="R69" s="153">
        <v>0</v>
      </c>
      <c r="S69" s="153">
        <v>0</v>
      </c>
      <c r="T69" s="153">
        <v>237892</v>
      </c>
      <c r="U69" s="153">
        <v>1825397</v>
      </c>
      <c r="V69" s="136"/>
      <c r="W69" s="153">
        <v>155000</v>
      </c>
      <c r="X69" s="153">
        <v>353821</v>
      </c>
      <c r="Y69" s="153">
        <v>0</v>
      </c>
      <c r="Z69" s="157">
        <v>2334218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136159</v>
      </c>
      <c r="P71" s="150">
        <v>0</v>
      </c>
      <c r="Q71" s="150">
        <v>230800</v>
      </c>
      <c r="R71" s="150">
        <v>0</v>
      </c>
      <c r="S71" s="150">
        <v>0</v>
      </c>
      <c r="T71" s="150">
        <v>0</v>
      </c>
      <c r="U71" s="153">
        <v>366959</v>
      </c>
      <c r="V71" s="136"/>
      <c r="W71" s="150">
        <v>0</v>
      </c>
      <c r="X71" s="150">
        <v>401640</v>
      </c>
      <c r="Y71" s="150">
        <v>0</v>
      </c>
      <c r="Z71" s="157">
        <v>768599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23325</v>
      </c>
      <c r="P72" s="150">
        <v>0</v>
      </c>
      <c r="Q72" s="150">
        <v>86483</v>
      </c>
      <c r="R72" s="150">
        <v>0</v>
      </c>
      <c r="S72" s="150">
        <v>0</v>
      </c>
      <c r="T72" s="150">
        <v>0</v>
      </c>
      <c r="U72" s="153">
        <v>109808</v>
      </c>
      <c r="V72" s="136"/>
      <c r="W72" s="150">
        <v>0</v>
      </c>
      <c r="X72" s="150">
        <v>0</v>
      </c>
      <c r="Y72" s="150">
        <v>0</v>
      </c>
      <c r="Z72" s="157">
        <v>109808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6611</v>
      </c>
      <c r="R74" s="150">
        <v>0</v>
      </c>
      <c r="S74" s="150">
        <v>0</v>
      </c>
      <c r="T74" s="150">
        <v>0</v>
      </c>
      <c r="U74" s="153">
        <v>6611</v>
      </c>
      <c r="V74" s="136"/>
      <c r="W74" s="150">
        <v>0</v>
      </c>
      <c r="X74" s="150">
        <v>0</v>
      </c>
      <c r="Y74" s="150">
        <v>0</v>
      </c>
      <c r="Z74" s="157">
        <v>6611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11782</v>
      </c>
      <c r="Q75" s="432"/>
      <c r="R75" s="433"/>
      <c r="S75" s="433"/>
      <c r="T75" s="431"/>
      <c r="U75" s="153">
        <v>11782</v>
      </c>
      <c r="V75" s="136"/>
      <c r="W75" s="150">
        <v>27211</v>
      </c>
      <c r="X75" s="432"/>
      <c r="Y75" s="431"/>
      <c r="Z75" s="157">
        <v>38993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159484</v>
      </c>
      <c r="P77" s="153">
        <v>11782</v>
      </c>
      <c r="Q77" s="153">
        <v>323894</v>
      </c>
      <c r="R77" s="153">
        <v>0</v>
      </c>
      <c r="S77" s="153">
        <v>0</v>
      </c>
      <c r="T77" s="153">
        <v>0</v>
      </c>
      <c r="U77" s="153">
        <v>495160</v>
      </c>
      <c r="V77" s="136"/>
      <c r="W77" s="153">
        <v>27211</v>
      </c>
      <c r="X77" s="153">
        <v>401640</v>
      </c>
      <c r="Y77" s="153">
        <v>0</v>
      </c>
      <c r="Z77" s="157">
        <v>924011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3993762</v>
      </c>
      <c r="P83" s="157">
        <v>276038</v>
      </c>
      <c r="Q83" s="157">
        <v>4470193</v>
      </c>
      <c r="R83" s="157">
        <v>798905</v>
      </c>
      <c r="S83" s="157">
        <v>234445</v>
      </c>
      <c r="T83" s="157">
        <v>340856</v>
      </c>
      <c r="U83" s="157">
        <v>10114199</v>
      </c>
      <c r="V83" s="136"/>
      <c r="W83" s="157">
        <v>479896</v>
      </c>
      <c r="X83" s="157">
        <v>5606714</v>
      </c>
      <c r="Y83" s="157">
        <v>0</v>
      </c>
      <c r="Z83" s="157">
        <v>16200809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3412413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581349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3993762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237892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1757118</v>
      </c>
      <c r="W51" s="442">
        <v>0.56235585998183391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1367448</v>
      </c>
      <c r="W52" s="442">
        <v>0.43764414001816587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3124566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15548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15548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758107</v>
      </c>
      <c r="W61" s="442">
        <v>0.441027320636875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960850</v>
      </c>
      <c r="W62" s="442">
        <v>0.558972679363125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1718957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36833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36833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96000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543573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543573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676406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3575385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3575385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4251791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3575385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676406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676406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4251791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4251791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4251791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89188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89188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35177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35177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59243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59243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94420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1325431</v>
      </c>
      <c r="P30" s="150">
        <v>0</v>
      </c>
      <c r="Q30" s="150">
        <v>36833</v>
      </c>
      <c r="R30" s="150">
        <v>0</v>
      </c>
      <c r="S30" s="150">
        <v>96000</v>
      </c>
      <c r="T30" s="150">
        <v>0</v>
      </c>
      <c r="U30" s="136"/>
      <c r="V30" s="150">
        <v>1325431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1325431</v>
      </c>
      <c r="P37" s="153">
        <v>0</v>
      </c>
      <c r="Q37" s="153">
        <v>36833</v>
      </c>
      <c r="R37" s="153">
        <v>0</v>
      </c>
      <c r="S37" s="153">
        <v>96000</v>
      </c>
      <c r="T37" s="153">
        <v>0</v>
      </c>
      <c r="U37" s="136"/>
      <c r="V37" s="153">
        <v>1325431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1004429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1004429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543573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385604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385604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1390033</v>
      </c>
      <c r="P46" s="153">
        <v>0</v>
      </c>
      <c r="Q46" s="153">
        <v>0</v>
      </c>
      <c r="R46" s="153">
        <v>0</v>
      </c>
      <c r="S46" s="153">
        <v>0</v>
      </c>
      <c r="T46" s="153">
        <v>543573</v>
      </c>
      <c r="U46" s="136"/>
      <c r="V46" s="153">
        <v>1390033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3852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3852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3852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3852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4273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4273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349548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349548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353821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353821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318640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318640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318640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318640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3575385</v>
      </c>
      <c r="P84" s="157">
        <v>0</v>
      </c>
      <c r="Q84" s="157">
        <v>36833</v>
      </c>
      <c r="R84" s="157">
        <v>0</v>
      </c>
      <c r="S84" s="157">
        <v>96000</v>
      </c>
      <c r="T84" s="157">
        <v>543573</v>
      </c>
      <c r="U84" s="136"/>
      <c r="V84" s="157">
        <v>3575385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3931796</v>
      </c>
      <c r="U15" s="150">
        <v>207579</v>
      </c>
      <c r="V15" s="150">
        <v>7658814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7663</v>
      </c>
      <c r="V18" s="150">
        <v>2023666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1341476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1341476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7050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130526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13750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229067</v>
      </c>
      <c r="U29" s="150">
        <v>11259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1468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48193</v>
      </c>
      <c r="V31" s="150">
        <v>28536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1721869</v>
      </c>
      <c r="U34" s="153">
        <v>67115</v>
      </c>
      <c r="V34" s="153">
        <v>2052202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1024743</v>
      </c>
      <c r="U38" s="150">
        <v>32331</v>
      </c>
      <c r="V38" s="150">
        <v>1567100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1469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173415</v>
      </c>
      <c r="U42" s="150">
        <v>72410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1198158</v>
      </c>
      <c r="U43" s="153">
        <v>104741</v>
      </c>
      <c r="V43" s="153">
        <v>1567100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4455507</v>
      </c>
      <c r="U45" s="157">
        <v>169953</v>
      </c>
      <c r="V45" s="157">
        <v>8143916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1375063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100867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105794</v>
      </c>
      <c r="V57" s="150">
        <v>807117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54992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9167</v>
      </c>
      <c r="V87" s="150">
        <v>912576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1146036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2460902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169247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1172108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3955964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54172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150097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281558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13716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4455507</v>
      </c>
      <c r="U117" s="157">
        <v>169953</v>
      </c>
      <c r="V117" s="157">
        <v>8143916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2047758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182644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191927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3746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2125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673554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1053996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992067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251345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93827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121774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1459013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20507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12089114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478366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5489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12593476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17154243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9882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9882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17164125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8158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63220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14001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1185232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323138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1593749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4455507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1937647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6393154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3086666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3086666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11073569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837530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26810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1470</v>
      </c>
      <c r="P110" s="87" t="s">
        <v>127</v>
      </c>
      <c r="Q110" s="482"/>
      <c r="R110" s="87"/>
      <c r="S110" s="482"/>
      <c r="T110" s="482" t="s">
        <v>72</v>
      </c>
      <c r="U110" s="549">
        <v>-21494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20507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863353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8313869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9177222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3086666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3086666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6090556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17164125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12092582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2297348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251254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21400769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22131448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358910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1459013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20049793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1838287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243368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22131448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116713</v>
      </c>
      <c r="R18" s="577">
        <v>0</v>
      </c>
      <c r="S18" s="577">
        <v>45614</v>
      </c>
      <c r="T18" s="577">
        <v>4277</v>
      </c>
      <c r="U18" s="577">
        <v>0</v>
      </c>
      <c r="V18" s="578"/>
      <c r="W18" s="579">
        <v>166604</v>
      </c>
      <c r="X18" s="580">
        <v>83669</v>
      </c>
      <c r="Y18" s="580">
        <v>108637</v>
      </c>
      <c r="Z18" s="578"/>
      <c r="AA18" s="581">
        <v>358910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116713</v>
      </c>
      <c r="R20" s="577">
        <v>0</v>
      </c>
      <c r="S20" s="577">
        <v>45614</v>
      </c>
      <c r="T20" s="577">
        <v>4277</v>
      </c>
      <c r="U20" s="577">
        <v>0</v>
      </c>
      <c r="V20" s="578"/>
      <c r="W20" s="579">
        <v>166604</v>
      </c>
      <c r="X20" s="580">
        <v>83669</v>
      </c>
      <c r="Y20" s="580">
        <v>108637</v>
      </c>
      <c r="Z20" s="578"/>
      <c r="AA20" s="581">
        <v>358910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116713</v>
      </c>
      <c r="R38" s="587">
        <v>0</v>
      </c>
      <c r="S38" s="587">
        <v>45614</v>
      </c>
      <c r="T38" s="587">
        <v>4277</v>
      </c>
      <c r="U38" s="587">
        <v>0</v>
      </c>
      <c r="V38" s="578"/>
      <c r="W38" s="587">
        <v>166604</v>
      </c>
      <c r="X38" s="587">
        <v>83669</v>
      </c>
      <c r="Y38" s="587">
        <v>108637</v>
      </c>
      <c r="Z38" s="578"/>
      <c r="AA38" s="587">
        <v>358910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116713</v>
      </c>
      <c r="R40" s="587">
        <v>0</v>
      </c>
      <c r="S40" s="587">
        <v>45614</v>
      </c>
      <c r="T40" s="587">
        <v>4277</v>
      </c>
      <c r="U40" s="587">
        <v>0</v>
      </c>
      <c r="V40" s="578"/>
      <c r="W40" s="587">
        <v>166604</v>
      </c>
      <c r="X40" s="587">
        <v>83669</v>
      </c>
      <c r="Y40" s="587">
        <v>108637</v>
      </c>
      <c r="Z40" s="578"/>
      <c r="AA40" s="587">
        <v>358910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6358279</v>
      </c>
      <c r="R61" s="586">
        <v>15652</v>
      </c>
      <c r="S61" s="586">
        <v>1116442</v>
      </c>
      <c r="T61" s="586">
        <v>29350</v>
      </c>
      <c r="U61" s="586">
        <v>0</v>
      </c>
      <c r="V61" s="578"/>
      <c r="W61" s="579">
        <v>7519723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182637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110179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2783750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3076566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10100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3086666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153313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1049324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1763750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120279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3086666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1838750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1127704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120212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3086666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1416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1416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1416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1416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1416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479896</v>
      </c>
      <c r="T38" s="150">
        <v>276038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479896</v>
      </c>
      <c r="T46" s="153">
        <v>276038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318594</v>
      </c>
      <c r="O21" s="621">
        <v>238929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288979</v>
      </c>
      <c r="O22" s="621">
        <v>213050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254206</v>
      </c>
      <c r="O23" s="621">
        <v>191161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254626</v>
      </c>
      <c r="O24" s="621">
        <v>172237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258471</v>
      </c>
      <c r="O25" s="621">
        <v>153180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1012557</v>
      </c>
      <c r="O26" s="621">
        <v>499340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699233</v>
      </c>
      <c r="O27" s="621">
        <v>142774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3086666</v>
      </c>
      <c r="O30" s="622">
        <v>1610671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1471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17</v>
      </c>
      <c r="S16" s="634">
        <v>0</v>
      </c>
      <c r="T16" s="634">
        <v>0</v>
      </c>
      <c r="U16" s="563">
        <v>30940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1</v>
      </c>
      <c r="U17" s="563">
        <v>374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27</v>
      </c>
      <c r="S20" s="634">
        <v>0</v>
      </c>
      <c r="T20" s="634">
        <v>14</v>
      </c>
      <c r="U20" s="563">
        <v>61233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14</v>
      </c>
      <c r="S24" s="634">
        <v>23</v>
      </c>
      <c r="T24" s="634">
        <v>41</v>
      </c>
      <c r="U24" s="563">
        <v>54415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2</v>
      </c>
      <c r="S26" s="634">
        <v>0</v>
      </c>
      <c r="T26" s="634">
        <v>0</v>
      </c>
      <c r="U26" s="563">
        <v>3640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10</v>
      </c>
      <c r="S27" s="634">
        <v>0</v>
      </c>
      <c r="T27" s="634">
        <v>9</v>
      </c>
      <c r="U27" s="563">
        <v>20940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1472</v>
      </c>
      <c r="U35" s="638" t="s">
        <v>1473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1474</v>
      </c>
      <c r="U36" s="638" t="s">
        <v>1475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9</v>
      </c>
      <c r="N15" s="645">
        <v>2678518</v>
      </c>
      <c r="O15" s="410"/>
      <c r="P15" s="87"/>
      <c r="Q15" s="409"/>
      <c r="R15" s="336">
        <v>9</v>
      </c>
      <c r="S15" s="336">
        <v>2678518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7</v>
      </c>
      <c r="N16" s="645">
        <v>2591638</v>
      </c>
      <c r="O16" s="410"/>
      <c r="P16" s="87"/>
      <c r="Q16" s="409"/>
      <c r="R16" s="336">
        <v>7</v>
      </c>
      <c r="S16" s="336">
        <v>2591638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119</v>
      </c>
      <c r="N22" s="645">
        <v>13380800</v>
      </c>
      <c r="O22" s="87"/>
      <c r="P22" s="87"/>
      <c r="Q22" s="409"/>
      <c r="R22" s="336">
        <v>119</v>
      </c>
      <c r="S22" s="336">
        <v>13380800</v>
      </c>
      <c r="T22" s="563">
        <v>17790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193</v>
      </c>
      <c r="N24" s="645">
        <v>15252540</v>
      </c>
      <c r="O24" s="87"/>
      <c r="P24" s="87"/>
      <c r="Q24" s="409"/>
      <c r="R24" s="336">
        <v>193</v>
      </c>
      <c r="S24" s="336">
        <v>15252540</v>
      </c>
      <c r="T24" s="336">
        <v>27264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312</v>
      </c>
      <c r="N25" s="649">
        <v>28633340</v>
      </c>
      <c r="O25" s="101"/>
      <c r="P25" s="101"/>
      <c r="Q25" s="409"/>
      <c r="R25" s="124">
        <v>312</v>
      </c>
      <c r="S25" s="124">
        <v>28633340</v>
      </c>
      <c r="T25" s="124">
        <v>45054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46012300</v>
      </c>
      <c r="N30" s="87"/>
      <c r="O30" s="87"/>
      <c r="P30" s="87"/>
      <c r="Q30" s="409"/>
      <c r="R30" s="563">
        <v>46012300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8254700</v>
      </c>
      <c r="N31" s="87"/>
      <c r="O31" s="87"/>
      <c r="P31" s="87"/>
      <c r="Q31" s="409"/>
      <c r="R31" s="563">
        <v>8254700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54267000</v>
      </c>
      <c r="N33" s="87"/>
      <c r="O33" s="101"/>
      <c r="P33" s="101"/>
      <c r="Q33" s="409"/>
      <c r="R33" s="564">
        <v>54267000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1476</v>
      </c>
      <c r="L43" s="100" t="s">
        <v>1477</v>
      </c>
      <c r="M43" s="654">
        <v>810</v>
      </c>
      <c r="N43" s="336">
        <v>634253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1478</v>
      </c>
      <c r="L44" s="100" t="s">
        <v>1479</v>
      </c>
      <c r="M44" s="654">
        <v>840</v>
      </c>
      <c r="N44" s="336">
        <v>156739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1480</v>
      </c>
      <c r="L76" s="100" t="s">
        <v>1481</v>
      </c>
      <c r="M76" s="654">
        <v>805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1482</v>
      </c>
      <c r="L77" s="100" t="s">
        <v>1483</v>
      </c>
      <c r="M77" s="654">
        <v>806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1484</v>
      </c>
      <c r="L78" s="100" t="s">
        <v>1485</v>
      </c>
      <c r="M78" s="654">
        <v>1805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1486</v>
      </c>
      <c r="L79" s="100" t="s">
        <v>1485</v>
      </c>
      <c r="M79" s="654">
        <v>1805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22136</v>
      </c>
      <c r="T18" s="124">
        <v>37572</v>
      </c>
      <c r="U18" s="664">
        <v>0.69730000000000003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192</v>
      </c>
      <c r="T21" s="124">
        <v>700</v>
      </c>
      <c r="U21" s="664">
        <v>2.6457999999999999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44070</v>
      </c>
      <c r="T24" s="124">
        <v>35688</v>
      </c>
      <c r="U24" s="664">
        <v>-0.19020000000000001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26994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1345276</v>
      </c>
      <c r="T36" s="124">
        <v>1810443</v>
      </c>
      <c r="U36" s="664">
        <v>0.3458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6756</v>
      </c>
      <c r="U37" s="664">
        <v>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1302274</v>
      </c>
      <c r="T38" s="124">
        <v>1455142</v>
      </c>
      <c r="U38" s="664">
        <v>0.1174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252322</v>
      </c>
      <c r="T39" s="124">
        <v>156614</v>
      </c>
      <c r="U39" s="664">
        <v>-0.37929999999999997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91707</v>
      </c>
      <c r="T40" s="124">
        <v>231069</v>
      </c>
      <c r="U40" s="664">
        <v>1.5196000000000001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33698</v>
      </c>
      <c r="T47" s="124">
        <v>74863</v>
      </c>
      <c r="U47" s="664">
        <v>1.2216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54727</v>
      </c>
      <c r="T51" s="124">
        <v>46970</v>
      </c>
      <c r="U51" s="664">
        <v>-0.14169999999999999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161346</v>
      </c>
      <c r="T60" s="124">
        <v>186370</v>
      </c>
      <c r="U60" s="664">
        <v>0.15509999999999999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22650</v>
      </c>
      <c r="T65" s="124">
        <v>26899</v>
      </c>
      <c r="U65" s="664">
        <v>0.18760000000000002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44953</v>
      </c>
      <c r="T69" s="124">
        <v>38993</v>
      </c>
      <c r="U69" s="664">
        <v>-0.1326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3375351</v>
      </c>
      <c r="T76" s="242">
        <v>4135073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4135073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4135073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2019-09-27T20:58:05Z</dcterms:created>
  <dcterms:modified xsi:type="dcterms:W3CDTF">2019-09-27T20:58:54Z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